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Madona.Devasahayam\Desktop\PIIE work-DESKTOP\Working Papers\Mazareipetro\"/>
    </mc:Choice>
  </mc:AlternateContent>
  <xr:revisionPtr revIDLastSave="0" documentId="13_ncr:1_{B4499C0B-9EDA-4496-8A71-C8155ACB803F}" xr6:coauthVersionLast="47" xr6:coauthVersionMax="47" xr10:uidLastSave="{00000000-0000-0000-0000-000000000000}"/>
  <bookViews>
    <workbookView xWindow="-108" yWindow="-108" windowWidth="23256" windowHeight="12456" tabRatio="772" firstSheet="4" activeTab="16" xr2:uid="{330A0D5E-2A75-4EF8-A235-ED52FD426750}"/>
  </bookViews>
  <sheets>
    <sheet name="DATA1" sheetId="9" r:id="rId1"/>
    <sheet name="GRAPH2" sheetId="10" r:id="rId2"/>
    <sheet name="DATA2" sheetId="11" r:id="rId3"/>
    <sheet name="GRAPH3" sheetId="12" r:id="rId4"/>
    <sheet name="GRAPH4" sheetId="13" r:id="rId5"/>
    <sheet name="GRAPH5" sheetId="14" r:id="rId6"/>
    <sheet name="ARCHIVE1" sheetId="15" r:id="rId7"/>
    <sheet name="DATA3" sheetId="18" r:id="rId8"/>
    <sheet name="TABLE1" sheetId="1" r:id="rId9"/>
    <sheet name="DATA4" sheetId="19" r:id="rId10"/>
    <sheet name="TABLE2" sheetId="2" r:id="rId11"/>
    <sheet name="TABLE3" sheetId="3" r:id="rId12"/>
    <sheet name="TABLE4" sheetId="4" r:id="rId13"/>
    <sheet name="TABLE5" sheetId="5" r:id="rId14"/>
    <sheet name="TABLE6" sheetId="6" r:id="rId15"/>
    <sheet name="TABLE7" sheetId="7" r:id="rId16"/>
    <sheet name="APPENDIX B" sheetId="8" r:id="rId17"/>
  </sheets>
  <definedNames>
    <definedName name="_xlnm._FilterDatabase" localSheetId="3" hidden="1">GRAPH3!$A$14:$B$22</definedName>
    <definedName name="_xlnm._FilterDatabase" localSheetId="4" hidden="1">GRAPH4!#REF!</definedName>
    <definedName name="_xlnm._FilterDatabase" localSheetId="5" hidden="1">GRAPH5!$A$13:$A$21</definedName>
  </definedNames>
  <calcPr calcId="191029"/>
  <pivotCaches>
    <pivotCache cacheId="0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1" i="11" l="1"/>
  <c r="B79" i="9"/>
  <c r="D103" i="11"/>
  <c r="D102" i="11"/>
  <c r="D98" i="11"/>
  <c r="D99" i="11"/>
  <c r="D100" i="11"/>
  <c r="D97" i="11"/>
  <c r="D95" i="11"/>
  <c r="D94" i="11"/>
  <c r="D92" i="11"/>
  <c r="D91" i="11"/>
  <c r="D87" i="11"/>
  <c r="D88" i="11"/>
  <c r="D89" i="11"/>
  <c r="D86" i="11"/>
  <c r="D80" i="11"/>
  <c r="D81" i="11"/>
  <c r="D82" i="11"/>
  <c r="D83" i="11"/>
  <c r="D84" i="11"/>
  <c r="D79" i="11"/>
  <c r="D75" i="11"/>
  <c r="D76" i="11"/>
  <c r="D77" i="11"/>
  <c r="D74" i="11"/>
  <c r="D71" i="11"/>
  <c r="D72" i="11"/>
  <c r="D70" i="11"/>
  <c r="D68" i="11"/>
  <c r="D65" i="11"/>
  <c r="D66" i="11"/>
  <c r="D64" i="11"/>
  <c r="D56" i="11"/>
  <c r="D57" i="11"/>
  <c r="D58" i="11"/>
  <c r="D59" i="11"/>
  <c r="D60" i="11"/>
  <c r="D61" i="11"/>
  <c r="D62" i="11"/>
  <c r="D55" i="11"/>
  <c r="D53" i="11"/>
  <c r="D46" i="11"/>
  <c r="D47" i="11"/>
  <c r="D48" i="11"/>
  <c r="D49" i="11"/>
  <c r="D50" i="11"/>
  <c r="D51" i="11"/>
  <c r="D45" i="11"/>
  <c r="D41" i="11"/>
  <c r="D42" i="11"/>
  <c r="D43" i="11"/>
  <c r="D40" i="11"/>
  <c r="D38" i="11"/>
  <c r="D37" i="11"/>
  <c r="D31" i="11"/>
  <c r="D32" i="11"/>
  <c r="D33" i="11"/>
  <c r="D34" i="11"/>
  <c r="D35" i="11"/>
  <c r="D30" i="11"/>
  <c r="D26" i="11"/>
  <c r="D27" i="11"/>
  <c r="D28" i="11"/>
  <c r="D25" i="11"/>
  <c r="D19" i="11"/>
  <c r="D20" i="11"/>
  <c r="D21" i="11"/>
  <c r="D22" i="11"/>
  <c r="D23" i="11"/>
  <c r="D18" i="11"/>
  <c r="D13" i="11"/>
  <c r="D14" i="11"/>
  <c r="D15" i="11"/>
  <c r="D16" i="11"/>
  <c r="D12" i="11"/>
  <c r="D9" i="11"/>
  <c r="D10" i="11"/>
  <c r="D8" i="11"/>
  <c r="D6" i="11"/>
  <c r="D3" i="11"/>
  <c r="D4" i="11"/>
  <c r="D5" i="11"/>
  <c r="D2" i="11"/>
  <c r="D123" i="11" s="1"/>
  <c r="C29" i="1"/>
  <c r="B29" i="1"/>
  <c r="C28" i="1"/>
  <c r="B28" i="1"/>
  <c r="C27" i="1"/>
  <c r="B27" i="1"/>
  <c r="D27" i="1" s="1"/>
  <c r="C26" i="1"/>
  <c r="B26" i="1"/>
  <c r="D26" i="1" s="1"/>
  <c r="C25" i="1"/>
  <c r="B25" i="1"/>
  <c r="D25" i="1" s="1"/>
  <c r="C24" i="1"/>
  <c r="B24" i="1"/>
  <c r="D24" i="1" s="1"/>
  <c r="C23" i="1"/>
  <c r="B23" i="1"/>
  <c r="C22" i="1"/>
  <c r="B22" i="1"/>
  <c r="C21" i="1"/>
  <c r="B21" i="1"/>
  <c r="C20" i="1"/>
  <c r="B20" i="1"/>
  <c r="D20" i="1" s="1"/>
  <c r="C19" i="1"/>
  <c r="B19" i="1"/>
  <c r="D19" i="1" s="1"/>
  <c r="C18" i="1"/>
  <c r="B18" i="1"/>
  <c r="D18" i="1" s="1"/>
  <c r="C17" i="1"/>
  <c r="B17" i="1"/>
  <c r="C16" i="1"/>
  <c r="B16" i="1"/>
  <c r="C15" i="1"/>
  <c r="B15" i="1"/>
  <c r="D15" i="1" s="1"/>
  <c r="C14" i="1"/>
  <c r="B14" i="1"/>
  <c r="D14" i="1" s="1"/>
  <c r="C13" i="1"/>
  <c r="B13" i="1"/>
  <c r="C12" i="1"/>
  <c r="B12" i="1"/>
  <c r="D12" i="1" s="1"/>
  <c r="C11" i="1"/>
  <c r="D11" i="1" s="1"/>
  <c r="B11" i="1"/>
  <c r="C10" i="1"/>
  <c r="B10" i="1"/>
  <c r="C9" i="1"/>
  <c r="B9" i="1"/>
  <c r="C8" i="1"/>
  <c r="B8" i="1"/>
  <c r="C7" i="1"/>
  <c r="B7" i="1"/>
  <c r="D7" i="1" s="1"/>
  <c r="C6" i="1"/>
  <c r="B6" i="1"/>
  <c r="D6" i="1" s="1"/>
  <c r="C5" i="1"/>
  <c r="B5" i="1"/>
  <c r="C4" i="1"/>
  <c r="B4" i="1"/>
  <c r="C3" i="1"/>
  <c r="B3" i="1"/>
  <c r="C2" i="1"/>
  <c r="B2" i="1"/>
  <c r="D2" i="1" s="1"/>
  <c r="D9" i="1"/>
  <c r="D13" i="1"/>
  <c r="D3" i="1"/>
  <c r="D4" i="1"/>
  <c r="D5" i="1"/>
  <c r="D8" i="1"/>
  <c r="D10" i="1"/>
  <c r="D16" i="1"/>
  <c r="D17" i="1"/>
  <c r="D21" i="1"/>
  <c r="D22" i="1"/>
  <c r="D23" i="1"/>
  <c r="D28" i="1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" i="7"/>
  <c r="A2" i="4" a="1"/>
  <c r="A2" i="4" s="1"/>
  <c r="A2" i="2" a="1"/>
  <c r="A2" i="2" s="1"/>
  <c r="D107" i="11" l="1"/>
  <c r="D2" i="6" a="1"/>
  <c r="D2" i="6" s="1"/>
  <c r="D5" i="6" a="1"/>
  <c r="D5" i="6" s="1"/>
  <c r="D3" i="6" a="1"/>
  <c r="D3" i="6" s="1"/>
  <c r="D4" i="6" a="1"/>
  <c r="D4" i="6" s="1"/>
  <c r="C5" i="6" a="1"/>
  <c r="C5" i="6" s="1"/>
  <c r="C3" i="6" a="1"/>
  <c r="C3" i="6" s="1"/>
  <c r="C4" i="6" a="1"/>
  <c r="C4" i="6" s="1"/>
  <c r="C6" i="6" a="1"/>
  <c r="C6" i="6" s="1"/>
  <c r="A2" i="5" a="1"/>
  <c r="C7" i="6" a="1"/>
  <c r="C7" i="6" s="1"/>
  <c r="B2" i="6" a="1"/>
  <c r="B2" i="6" s="1"/>
  <c r="C2" i="6" a="1"/>
  <c r="C2" i="6" s="1"/>
  <c r="B5" i="6" a="1"/>
  <c r="B5" i="6" s="1"/>
  <c r="B3" i="6" a="1"/>
  <c r="B3" i="6" s="1"/>
  <c r="B4" i="6" a="1"/>
  <c r="B4" i="6" s="1"/>
  <c r="B6" i="6" a="1"/>
  <c r="B6" i="6" s="1"/>
  <c r="B7" i="6" a="1"/>
  <c r="B7" i="6" s="1"/>
  <c r="D29" i="1"/>
  <c r="A2" i="5" l="1"/>
  <c r="B7" i="5"/>
  <c r="E102" i="15"/>
  <c r="E101" i="15"/>
  <c r="E99" i="15"/>
  <c r="E98" i="15"/>
  <c r="E97" i="15"/>
  <c r="E96" i="15"/>
  <c r="E94" i="15"/>
  <c r="E93" i="15"/>
  <c r="E91" i="15"/>
  <c r="E90" i="15"/>
  <c r="E88" i="15"/>
  <c r="E87" i="15"/>
  <c r="E86" i="15"/>
  <c r="E85" i="15"/>
  <c r="E83" i="15"/>
  <c r="E82" i="15"/>
  <c r="E81" i="15"/>
  <c r="E80" i="15"/>
  <c r="E79" i="15"/>
  <c r="E78" i="15"/>
  <c r="E76" i="15"/>
  <c r="E75" i="15"/>
  <c r="E74" i="15"/>
  <c r="E73" i="15"/>
  <c r="E71" i="15"/>
  <c r="E70" i="15"/>
  <c r="E69" i="15"/>
  <c r="E67" i="15"/>
  <c r="E65" i="15"/>
  <c r="E64" i="15"/>
  <c r="E63" i="15"/>
  <c r="E61" i="15"/>
  <c r="E60" i="15"/>
  <c r="E59" i="15"/>
  <c r="E58" i="15"/>
  <c r="E57" i="15"/>
  <c r="E56" i="15"/>
  <c r="E55" i="15"/>
  <c r="E54" i="15"/>
  <c r="E52" i="15"/>
  <c r="E50" i="15"/>
  <c r="E49" i="15"/>
  <c r="E48" i="15"/>
  <c r="E47" i="15"/>
  <c r="E46" i="15"/>
  <c r="E45" i="15"/>
  <c r="E44" i="15"/>
  <c r="E42" i="15"/>
  <c r="E41" i="15"/>
  <c r="E40" i="15"/>
  <c r="E39" i="15"/>
  <c r="E37" i="15"/>
  <c r="E36" i="15"/>
  <c r="E34" i="15"/>
  <c r="E33" i="15"/>
  <c r="E32" i="15"/>
  <c r="E31" i="15"/>
  <c r="E30" i="15"/>
  <c r="E29" i="15"/>
  <c r="E27" i="15"/>
  <c r="E26" i="15"/>
  <c r="E25" i="15"/>
  <c r="E24" i="15"/>
  <c r="E22" i="15"/>
  <c r="E21" i="15"/>
  <c r="E20" i="15"/>
  <c r="E19" i="15"/>
  <c r="E18" i="15"/>
  <c r="E17" i="15"/>
  <c r="E15" i="15"/>
  <c r="E14" i="15"/>
  <c r="E13" i="15"/>
  <c r="E12" i="15"/>
  <c r="E11" i="15"/>
  <c r="E9" i="15"/>
  <c r="E8" i="15"/>
  <c r="E7" i="15"/>
  <c r="E5" i="15"/>
  <c r="E4" i="15"/>
  <c r="E3" i="15"/>
  <c r="E2" i="15"/>
  <c r="E1" i="15"/>
  <c r="F209" i="11"/>
  <c r="F208" i="11"/>
  <c r="F206" i="11"/>
  <c r="F205" i="11"/>
  <c r="F203" i="11"/>
  <c r="F201" i="11"/>
  <c r="F197" i="11"/>
  <c r="F196" i="11"/>
  <c r="F195" i="11"/>
  <c r="F194" i="11"/>
  <c r="F192" i="11"/>
  <c r="F191" i="11"/>
  <c r="F189" i="11"/>
  <c r="F185" i="11"/>
  <c r="F184" i="11"/>
  <c r="F183" i="11"/>
  <c r="F182" i="11"/>
  <c r="F181" i="11"/>
  <c r="F180" i="11"/>
  <c r="F179" i="11"/>
  <c r="F177" i="11"/>
  <c r="F173" i="11"/>
  <c r="F172" i="11"/>
  <c r="F171" i="11"/>
  <c r="F169" i="11"/>
  <c r="F168" i="11"/>
  <c r="F167" i="11"/>
  <c r="F166" i="11"/>
  <c r="F165" i="11"/>
  <c r="F159" i="11"/>
  <c r="F158" i="11"/>
  <c r="F157" i="11"/>
  <c r="F153" i="11"/>
  <c r="F149" i="11"/>
  <c r="F148" i="11"/>
  <c r="F147" i="11"/>
  <c r="F146" i="11"/>
  <c r="F145" i="11"/>
  <c r="F143" i="11"/>
  <c r="F137" i="11"/>
  <c r="D137" i="11"/>
  <c r="D136" i="11"/>
  <c r="D133" i="11"/>
  <c r="D132" i="11"/>
  <c r="D131" i="11"/>
  <c r="D129" i="11"/>
  <c r="D127" i="11"/>
  <c r="D126" i="11"/>
  <c r="D125" i="11"/>
  <c r="E103" i="11"/>
  <c r="F134" i="11" s="1"/>
  <c r="E102" i="11"/>
  <c r="F133" i="11" s="1"/>
  <c r="E100" i="11"/>
  <c r="E99" i="11"/>
  <c r="E98" i="11"/>
  <c r="E97" i="11"/>
  <c r="E95" i="11"/>
  <c r="E94" i="11"/>
  <c r="E92" i="11"/>
  <c r="E91" i="11"/>
  <c r="E89" i="11"/>
  <c r="E88" i="11"/>
  <c r="E87" i="11"/>
  <c r="E86" i="11"/>
  <c r="E84" i="11"/>
  <c r="E83" i="11"/>
  <c r="E82" i="11"/>
  <c r="E81" i="11"/>
  <c r="E80" i="11"/>
  <c r="E79" i="11"/>
  <c r="E77" i="11"/>
  <c r="E76" i="11"/>
  <c r="E75" i="11"/>
  <c r="E74" i="11"/>
  <c r="E72" i="11"/>
  <c r="E71" i="11"/>
  <c r="E70" i="11"/>
  <c r="E68" i="11"/>
  <c r="F136" i="11" s="1"/>
  <c r="E66" i="11"/>
  <c r="E65" i="11"/>
  <c r="F135" i="11" s="1"/>
  <c r="E64" i="11"/>
  <c r="E62" i="11"/>
  <c r="E61" i="11"/>
  <c r="F204" i="11" s="1"/>
  <c r="E60" i="11"/>
  <c r="F207" i="11" s="1"/>
  <c r="E59" i="11"/>
  <c r="E58" i="11"/>
  <c r="E57" i="11"/>
  <c r="E56" i="11"/>
  <c r="E55" i="11"/>
  <c r="E53" i="11"/>
  <c r="E51" i="11"/>
  <c r="E50" i="11"/>
  <c r="E49" i="11"/>
  <c r="E48" i="11"/>
  <c r="E47" i="11"/>
  <c r="E46" i="11"/>
  <c r="E45" i="11"/>
  <c r="E43" i="11"/>
  <c r="F156" i="11" s="1"/>
  <c r="E42" i="11"/>
  <c r="E41" i="11"/>
  <c r="E40" i="11"/>
  <c r="E38" i="11"/>
  <c r="F193" i="11" s="1"/>
  <c r="E37" i="11"/>
  <c r="E35" i="11"/>
  <c r="E34" i="11"/>
  <c r="E33" i="11"/>
  <c r="E32" i="11"/>
  <c r="E31" i="11"/>
  <c r="E30" i="11"/>
  <c r="E28" i="11"/>
  <c r="E27" i="11"/>
  <c r="E26" i="11"/>
  <c r="E25" i="11"/>
  <c r="E23" i="11"/>
  <c r="E22" i="11"/>
  <c r="E21" i="11"/>
  <c r="F128" i="11" s="1"/>
  <c r="E20" i="11"/>
  <c r="E19" i="11"/>
  <c r="E18" i="11"/>
  <c r="E16" i="11"/>
  <c r="E15" i="11"/>
  <c r="E14" i="11"/>
  <c r="E13" i="11"/>
  <c r="E12" i="11"/>
  <c r="E10" i="11"/>
  <c r="E9" i="11"/>
  <c r="F155" i="11" s="1"/>
  <c r="E8" i="11"/>
  <c r="E6" i="11"/>
  <c r="E5" i="11"/>
  <c r="E4" i="11"/>
  <c r="E3" i="11"/>
  <c r="E2" i="11"/>
  <c r="Q78" i="9"/>
  <c r="B5" i="10" s="1"/>
  <c r="N78" i="9"/>
  <c r="B2" i="10" s="1"/>
  <c r="K78" i="9"/>
  <c r="B4" i="10" s="1"/>
  <c r="H78" i="9"/>
  <c r="B7" i="10" s="1"/>
  <c r="E78" i="9"/>
  <c r="B6" i="10" s="1"/>
  <c r="B78" i="9"/>
  <c r="B3" i="10" s="1"/>
  <c r="T54" i="9"/>
  <c r="F123" i="11" l="1"/>
  <c r="F111" i="11"/>
  <c r="E107" i="11"/>
  <c r="F107" i="11" s="1"/>
  <c r="F125" i="11"/>
  <c r="F126" i="11"/>
  <c r="F142" i="11"/>
  <c r="F117" i="11"/>
  <c r="B8" i="12" s="1"/>
  <c r="F129" i="11"/>
  <c r="H107" i="11"/>
  <c r="B6" i="12"/>
  <c r="F127" i="11"/>
  <c r="F161" i="11"/>
  <c r="F132" i="11"/>
  <c r="F190" i="11"/>
  <c r="F116" i="11"/>
  <c r="B3" i="12" s="1"/>
  <c r="F118" i="11"/>
  <c r="B5" i="12" s="1"/>
  <c r="F131" i="11"/>
  <c r="F119" i="11"/>
  <c r="B9" i="12" s="1"/>
  <c r="F154" i="11"/>
  <c r="F160" i="11"/>
  <c r="F144" i="11"/>
  <c r="F113" i="11"/>
  <c r="B7" i="12" s="1"/>
  <c r="F112" i="11"/>
  <c r="B2" i="12" s="1"/>
  <c r="D138" i="11"/>
  <c r="F114" i="11"/>
  <c r="B4" i="12" s="1"/>
  <c r="F202" i="11"/>
  <c r="F115" i="11"/>
  <c r="B10" i="12" s="1"/>
  <c r="F124" i="11"/>
  <c r="F130" i="11"/>
  <c r="F178" i="11"/>
  <c r="F170" i="11"/>
  <c r="F150" i="11" l="1"/>
  <c r="E6" i="13" s="1"/>
  <c r="C3" i="13"/>
  <c r="F198" i="11"/>
  <c r="C4" i="13"/>
  <c r="E125" i="11"/>
  <c r="E123" i="11"/>
  <c r="I107" i="11"/>
  <c r="F162" i="11"/>
  <c r="G193" i="11"/>
  <c r="G195" i="11"/>
  <c r="G190" i="11"/>
  <c r="E136" i="11"/>
  <c r="G197" i="11"/>
  <c r="E127" i="11"/>
  <c r="E130" i="11"/>
  <c r="E135" i="11"/>
  <c r="E126" i="11"/>
  <c r="E134" i="11"/>
  <c r="E129" i="11"/>
  <c r="E124" i="11"/>
  <c r="E128" i="11"/>
  <c r="E133" i="11"/>
  <c r="E131" i="11"/>
  <c r="E132" i="11"/>
  <c r="F120" i="11"/>
  <c r="G111" i="11" s="1"/>
  <c r="G192" i="11"/>
  <c r="G191" i="11"/>
  <c r="E137" i="11"/>
  <c r="G194" i="11"/>
  <c r="F138" i="11"/>
  <c r="G124" i="11" s="1"/>
  <c r="F186" i="11"/>
  <c r="F210" i="11"/>
  <c r="F174" i="11"/>
  <c r="G149" i="11" l="1"/>
  <c r="G147" i="11"/>
  <c r="G145" i="11"/>
  <c r="G146" i="11"/>
  <c r="G150" i="11"/>
  <c r="G144" i="11"/>
  <c r="G141" i="11"/>
  <c r="G162" i="11"/>
  <c r="G7" i="13"/>
  <c r="E7" i="13"/>
  <c r="I7" i="13"/>
  <c r="D7" i="13"/>
  <c r="K7" i="13"/>
  <c r="H7" i="13"/>
  <c r="J7" i="13"/>
  <c r="D4" i="13"/>
  <c r="E4" i="13"/>
  <c r="I4" i="13"/>
  <c r="K4" i="13"/>
  <c r="F4" i="13"/>
  <c r="H4" i="13"/>
  <c r="J4" i="13"/>
  <c r="G4" i="13"/>
  <c r="G170" i="11"/>
  <c r="E5" i="13"/>
  <c r="G5" i="13"/>
  <c r="K5" i="13"/>
  <c r="J5" i="13"/>
  <c r="I5" i="13"/>
  <c r="F5" i="13"/>
  <c r="H5" i="13"/>
  <c r="C5" i="13"/>
  <c r="G196" i="11"/>
  <c r="G198" i="11"/>
  <c r="I198" i="11" s="1"/>
  <c r="C3" i="14" s="1"/>
  <c r="C7" i="13"/>
  <c r="G189" i="11"/>
  <c r="D3" i="13"/>
  <c r="I3" i="13"/>
  <c r="H3" i="13"/>
  <c r="F3" i="13"/>
  <c r="G3" i="13"/>
  <c r="K3" i="13"/>
  <c r="E3" i="13"/>
  <c r="J3" i="13"/>
  <c r="D6" i="13"/>
  <c r="H6" i="13"/>
  <c r="J6" i="13"/>
  <c r="K6" i="13"/>
  <c r="F6" i="13"/>
  <c r="I6" i="13"/>
  <c r="G6" i="13"/>
  <c r="G143" i="11"/>
  <c r="F7" i="13"/>
  <c r="G148" i="11"/>
  <c r="C6" i="13"/>
  <c r="G142" i="11"/>
  <c r="D5" i="13"/>
  <c r="I150" i="11"/>
  <c r="C5" i="14" s="1"/>
  <c r="B5" i="14"/>
  <c r="I162" i="11"/>
  <c r="C6" i="14" s="1"/>
  <c r="B6" i="14"/>
  <c r="G114" i="11"/>
  <c r="G155" i="11"/>
  <c r="G161" i="11"/>
  <c r="G156" i="11"/>
  <c r="G160" i="11"/>
  <c r="G154" i="11"/>
  <c r="G158" i="11"/>
  <c r="G159" i="11"/>
  <c r="G157" i="11"/>
  <c r="G153" i="11"/>
  <c r="G130" i="11"/>
  <c r="G169" i="11"/>
  <c r="G174" i="11"/>
  <c r="G166" i="11"/>
  <c r="G172" i="11"/>
  <c r="G168" i="11"/>
  <c r="G173" i="11"/>
  <c r="G171" i="11"/>
  <c r="G165" i="11"/>
  <c r="G167" i="11"/>
  <c r="G208" i="11"/>
  <c r="G203" i="11"/>
  <c r="G210" i="11"/>
  <c r="G209" i="11"/>
  <c r="G201" i="11"/>
  <c r="G207" i="11"/>
  <c r="G204" i="11"/>
  <c r="G206" i="11"/>
  <c r="G205" i="11"/>
  <c r="G202" i="11"/>
  <c r="G113" i="11"/>
  <c r="G116" i="11"/>
  <c r="G119" i="11"/>
  <c r="G117" i="11"/>
  <c r="G118" i="11"/>
  <c r="G112" i="11"/>
  <c r="G115" i="11"/>
  <c r="G181" i="11"/>
  <c r="G180" i="11"/>
  <c r="G186" i="11"/>
  <c r="I186" i="11" s="1"/>
  <c r="G184" i="11"/>
  <c r="G182" i="11"/>
  <c r="G185" i="11"/>
  <c r="G177" i="11"/>
  <c r="G183" i="11"/>
  <c r="G179" i="11"/>
  <c r="G137" i="11"/>
  <c r="G128" i="11"/>
  <c r="G131" i="11"/>
  <c r="G134" i="11"/>
  <c r="G127" i="11"/>
  <c r="G132" i="11"/>
  <c r="G135" i="11"/>
  <c r="G133" i="11"/>
  <c r="G125" i="11"/>
  <c r="G123" i="11"/>
  <c r="G136" i="11"/>
  <c r="G129" i="11"/>
  <c r="G178" i="11"/>
  <c r="G126" i="11"/>
  <c r="B3" i="14" l="1"/>
  <c r="I210" i="11"/>
  <c r="C2" i="14" s="1"/>
  <c r="B2" i="14"/>
  <c r="I174" i="11"/>
  <c r="C4" i="14" s="1"/>
  <c r="B4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<sst xmlns="http://schemas.openxmlformats.org/spreadsheetml/2006/main" count="2761" uniqueCount="647">
  <si>
    <t>Company Name</t>
  </si>
  <si>
    <t>Headquarters Country</t>
  </si>
  <si>
    <t>Revenue [$ billions]</t>
  </si>
  <si>
    <t>China Petroleum and Chemical Corp</t>
  </si>
  <si>
    <t>PetroChina Co Ltd</t>
  </si>
  <si>
    <t>Exxon Mobil Corp</t>
  </si>
  <si>
    <t>Saudi Basic Industries Corporation SJSC</t>
  </si>
  <si>
    <t>LyondellBasell Industries NV</t>
  </si>
  <si>
    <t>Formosa Plastics Corp</t>
  </si>
  <si>
    <t>Rongsheng Petrochemical Co Ltd</t>
  </si>
  <si>
    <t>Reliance Industries Ltd</t>
  </si>
  <si>
    <t>Hengli Petrochemical Co Ltd</t>
  </si>
  <si>
    <t>Indorama Ventures PCL</t>
  </si>
  <si>
    <t>Jiangsu Eastern Shenghong Co Ltd</t>
  </si>
  <si>
    <t>Braskem SA</t>
  </si>
  <si>
    <t>Tongkun Group Co Ltd</t>
  </si>
  <si>
    <t>Chevron Phillips Chemical</t>
  </si>
  <si>
    <t>Hengyi Petrochemical Co Ltd</t>
  </si>
  <si>
    <t>Sibur</t>
  </si>
  <si>
    <t>Shell PLC</t>
  </si>
  <si>
    <t>Xinfengming Group Co Ltd</t>
  </si>
  <si>
    <t>Borealis</t>
  </si>
  <si>
    <t>Westlake Corp</t>
  </si>
  <si>
    <t>PTT Global Chemical PCL</t>
  </si>
  <si>
    <t>Table 1. Top Importers and Exporters of Petrochemicals and Derivatives (2024)</t>
  </si>
  <si>
    <t>Sources: VCI (Chemdata International), 2025 and authors’ calculations</t>
  </si>
  <si>
    <t>Country</t>
  </si>
  <si>
    <t>Exports [$ billions]</t>
  </si>
  <si>
    <t>Imports [$ billions]</t>
  </si>
  <si>
    <t>Net Trade [$ billions]</t>
  </si>
  <si>
    <t>Switzerland</t>
  </si>
  <si>
    <t>China</t>
  </si>
  <si>
    <t>Korea, Republic</t>
  </si>
  <si>
    <t>Saudi Arabia</t>
  </si>
  <si>
    <t>USA</t>
  </si>
  <si>
    <t>Netherlands</t>
  </si>
  <si>
    <t>Singapore</t>
  </si>
  <si>
    <t>Indonesia</t>
  </si>
  <si>
    <t>Malaysia</t>
  </si>
  <si>
    <t>Japan</t>
  </si>
  <si>
    <t>Thailand</t>
  </si>
  <si>
    <t>France</t>
  </si>
  <si>
    <t>Spain</t>
  </si>
  <si>
    <t>Belgium</t>
  </si>
  <si>
    <t>Russia</t>
  </si>
  <si>
    <t>Poland</t>
  </si>
  <si>
    <t>United Kingdom</t>
  </si>
  <si>
    <t>Taiwan</t>
  </si>
  <si>
    <t>Canada</t>
  </si>
  <si>
    <t>Vietnam</t>
  </si>
  <si>
    <t>India</t>
  </si>
  <si>
    <t>Germany</t>
  </si>
  <si>
    <t>Turkey</t>
  </si>
  <si>
    <t>Mexico</t>
  </si>
  <si>
    <t>Brazil</t>
  </si>
  <si>
    <t>Slovenia</t>
  </si>
  <si>
    <t>Italy</t>
  </si>
  <si>
    <t>World</t>
  </si>
  <si>
    <t>United States of America</t>
  </si>
  <si>
    <t>Austria</t>
  </si>
  <si>
    <t>Table 2. The Main Petrochemicals Companies, by Country of Incorporation and Size (2024)</t>
  </si>
  <si>
    <t>Source: Tullo, 2025 and authors’ calculations.</t>
  </si>
  <si>
    <t>Share, within sample [%]</t>
  </si>
  <si>
    <t xml:space="preserve">Source: Authors’ calculations based on information in Table 2. </t>
  </si>
  <si>
    <t>Table 3. Market Share per Country of Incorporation (2024)  (Percent of total revenues)</t>
  </si>
  <si>
    <t xml:space="preserve">Company  </t>
  </si>
  <si>
    <t>UCO1</t>
  </si>
  <si>
    <t>UCO1 Nature</t>
  </si>
  <si>
    <t>UCO1 Country</t>
  </si>
  <si>
    <t>Z1</t>
  </si>
  <si>
    <t>Government of China</t>
  </si>
  <si>
    <t>Government Agency</t>
  </si>
  <si>
    <t>Government of Saudi Arabia</t>
  </si>
  <si>
    <t>Zhejiang Rongsheng Holding Group Co Ltd</t>
  </si>
  <si>
    <t>Corporation</t>
  </si>
  <si>
    <t>Indorama Resources Ltd</t>
  </si>
  <si>
    <t>Jiangsu Shenghong Science and Technology Corporation Co Ltd</t>
  </si>
  <si>
    <t>Leonid Mikhelson</t>
  </si>
  <si>
    <t>Individual Investor</t>
  </si>
  <si>
    <t>TTWF LP</t>
  </si>
  <si>
    <t>United States</t>
  </si>
  <si>
    <t>Ministry of Finance Thailand</t>
  </si>
  <si>
    <t>Zhejiang Hengyi Group Co Ltd</t>
  </si>
  <si>
    <t>LYB Holdco LLC</t>
  </si>
  <si>
    <t>Holding Company</t>
  </si>
  <si>
    <t>Luxembourg</t>
  </si>
  <si>
    <t>Oesterreichische Beteiligungs AG</t>
  </si>
  <si>
    <t>Tongkun Holdings Group Co Ltd</t>
  </si>
  <si>
    <t>Hengli Group Ltd</t>
  </si>
  <si>
    <t>Zhuang Kuilong</t>
  </si>
  <si>
    <t>Odebrecht SA</t>
  </si>
  <si>
    <t>Chang Gung Medical Foundation</t>
  </si>
  <si>
    <t>The Vanguard Group Inc</t>
  </si>
  <si>
    <t>Investment Advisor</t>
  </si>
  <si>
    <t>Srichakra Commercials LLP</t>
  </si>
  <si>
    <t>BlackRock</t>
  </si>
  <si>
    <t xml:space="preserve">Table 4. Petrochemical Companies by Country of Origin of Their Main UCO (2024) </t>
  </si>
  <si>
    <t>Source: Authors’ calculations using LSEG data, processed with Z-CAT software provided by Zeno Indices.</t>
  </si>
  <si>
    <t>Revenue, within sample [%]</t>
  </si>
  <si>
    <t>Total</t>
  </si>
  <si>
    <t>Table 5. Main Types of Investors</t>
  </si>
  <si>
    <t>Z1 average</t>
  </si>
  <si>
    <t>Z2 average</t>
  </si>
  <si>
    <t>Other Asia</t>
  </si>
  <si>
    <t>Other non-Asia</t>
  </si>
  <si>
    <t>Table 6. Average Level of Control by Country/Region of the Main UCO</t>
  </si>
  <si>
    <t>Liquidity LSEG [%]</t>
  </si>
  <si>
    <t>Zeno Liquidity [%]</t>
  </si>
  <si>
    <t>UCO1 Direct and Indirect Shares [%]</t>
  </si>
  <si>
    <t>% of Zeno Liquidity to catch UCO1</t>
  </si>
  <si>
    <t>Table 7. Liquidity Measures for Petrochemicals Companies, as Supplied by LSEG and Calculated as the Percentage of Shares not Associated with Control</t>
  </si>
  <si>
    <t>Sources: LSEG data and Zeno-Indices.</t>
  </si>
  <si>
    <t>Appendix II. More Granular Information on the Control of the Top 21 Petrochemicals Companies</t>
  </si>
  <si>
    <t>Company Common Name</t>
  </si>
  <si>
    <t>Country of Exchange</t>
  </si>
  <si>
    <t>Country of Headquarters</t>
  </si>
  <si>
    <t>UCO2</t>
  </si>
  <si>
    <t>Z2</t>
  </si>
  <si>
    <t>UCO2 Nature</t>
  </si>
  <si>
    <t>UCO2 Country</t>
  </si>
  <si>
    <t>Government of Abu Dhabi</t>
  </si>
  <si>
    <t>United Arab Emirates</t>
  </si>
  <si>
    <t>Government of Brazil</t>
  </si>
  <si>
    <t>State Street Investment Management US</t>
  </si>
  <si>
    <t>Formosa Chemicals and Fibre Corp</t>
  </si>
  <si>
    <t>Hengneng Investment Dalian Co Ltd</t>
  </si>
  <si>
    <t>Karuna Commercials LLP</t>
  </si>
  <si>
    <t>Jiaxing Shenglong Investment Company Ltd</t>
  </si>
  <si>
    <t>Xinfengming Holdings Group Co Ltd</t>
  </si>
  <si>
    <r>
      <rPr>
        <sz val="7"/>
        <color rgb="FF231F20"/>
        <rFont val="Arial"/>
        <family val="2"/>
      </rPr>
      <t>BASF</t>
    </r>
  </si>
  <si>
    <r>
      <rPr>
        <sz val="7"/>
        <color rgb="FF231F20"/>
        <rFont val="Arial"/>
        <family val="2"/>
      </rPr>
      <t>Diversified</t>
    </r>
  </si>
  <si>
    <r>
      <rPr>
        <sz val="7"/>
        <color rgb="FF231F20"/>
        <rFont val="Arial"/>
        <family val="2"/>
      </rPr>
      <t>Germany</t>
    </r>
  </si>
  <si>
    <r>
      <rPr>
        <sz val="7"/>
        <color rgb="FF231F20"/>
        <rFont val="Arial"/>
        <family val="2"/>
      </rPr>
      <t>Sinopec</t>
    </r>
  </si>
  <si>
    <r>
      <rPr>
        <sz val="7"/>
        <color rgb="FF231F20"/>
        <rFont val="Arial"/>
        <family val="2"/>
      </rPr>
      <t>Petrochemicals</t>
    </r>
  </si>
  <si>
    <r>
      <rPr>
        <sz val="7"/>
        <color rgb="FF231F20"/>
        <rFont val="Arial"/>
        <family val="2"/>
      </rPr>
      <t>China</t>
    </r>
  </si>
  <si>
    <r>
      <rPr>
        <sz val="7"/>
        <color rgb="FF231F20"/>
        <rFont val="Arial"/>
        <family val="2"/>
      </rPr>
      <t>Dow</t>
    </r>
  </si>
  <si>
    <r>
      <rPr>
        <sz val="7"/>
        <color rgb="FF231F20"/>
        <rFont val="Arial"/>
        <family val="2"/>
      </rPr>
      <t>US</t>
    </r>
  </si>
  <si>
    <r>
      <rPr>
        <sz val="7"/>
        <color rgb="FF231F20"/>
        <rFont val="Arial"/>
        <family val="2"/>
      </rPr>
      <t>PetroChina</t>
    </r>
  </si>
  <si>
    <r>
      <rPr>
        <sz val="7"/>
        <color rgb="FF231F20"/>
        <rFont val="Arial"/>
        <family val="2"/>
      </rPr>
      <t>ExxonMobil</t>
    </r>
  </si>
  <si>
    <r>
      <rPr>
        <sz val="7"/>
        <color rgb="FF231F20"/>
        <rFont val="Arial"/>
        <family val="2"/>
      </rPr>
      <t>Sabic</t>
    </r>
  </si>
  <si>
    <r>
      <rPr>
        <sz val="7"/>
        <color rgb="FF231F20"/>
        <rFont val="Arial"/>
        <family val="2"/>
      </rPr>
      <t>Saudi Arabia</t>
    </r>
  </si>
  <si>
    <r>
      <rPr>
        <sz val="7"/>
        <color rgb="FF231F20"/>
        <rFont val="Arial"/>
        <family val="2"/>
      </rPr>
      <t>LG Chem</t>
    </r>
    <r>
      <rPr>
        <vertAlign val="superscript"/>
        <sz val="7"/>
        <color rgb="FF231F20"/>
        <rFont val="Arial"/>
        <family val="2"/>
      </rPr>
      <t>e</t>
    </r>
  </si>
  <si>
    <r>
      <rPr>
        <sz val="7"/>
        <color rgb="FF231F20"/>
        <rFont val="Arial"/>
        <family val="2"/>
      </rPr>
      <t>South Korea</t>
    </r>
  </si>
  <si>
    <r>
      <rPr>
        <sz val="7"/>
        <color rgb="FF231F20"/>
        <rFont val="Arial"/>
        <family val="2"/>
      </rPr>
      <t>LyondellBasell Industries</t>
    </r>
  </si>
  <si>
    <r>
      <rPr>
        <sz val="7"/>
        <color rgb="FF231F20"/>
        <rFont val="Arial"/>
        <family val="2"/>
      </rPr>
      <t>Ineos</t>
    </r>
  </si>
  <si>
    <r>
      <rPr>
        <sz val="7"/>
        <color rgb="FF231F20"/>
        <rFont val="Arial"/>
        <family val="2"/>
      </rPr>
      <t>England</t>
    </r>
  </si>
  <si>
    <r>
      <rPr>
        <sz val="7"/>
        <color rgb="FF231F20"/>
        <rFont val="Arial"/>
        <family val="2"/>
      </rPr>
      <t>Linde</t>
    </r>
  </si>
  <si>
    <r>
      <rPr>
        <sz val="7"/>
        <color rgb="FF231F20"/>
        <rFont val="Arial"/>
        <family val="2"/>
      </rPr>
      <t>Industrial gases</t>
    </r>
  </si>
  <si>
    <r>
      <rPr>
        <sz val="7"/>
        <color rgb="FF231F20"/>
        <rFont val="Arial"/>
        <family val="2"/>
      </rPr>
      <t>Formosa Plastics</t>
    </r>
    <r>
      <rPr>
        <vertAlign val="superscript"/>
        <sz val="7"/>
        <color rgb="FF231F20"/>
        <rFont val="Arial"/>
        <family val="2"/>
      </rPr>
      <t>f</t>
    </r>
  </si>
  <si>
    <r>
      <rPr>
        <sz val="7"/>
        <color rgb="FF231F20"/>
        <rFont val="Arial"/>
        <family val="2"/>
      </rPr>
      <t>Taiwan</t>
    </r>
  </si>
  <si>
    <r>
      <rPr>
        <sz val="7"/>
        <color rgb="FF231F20"/>
        <rFont val="Arial"/>
        <family val="2"/>
      </rPr>
      <t>Air Liquide</t>
    </r>
  </si>
  <si>
    <r>
      <rPr>
        <sz val="7"/>
        <color rgb="FF231F20"/>
        <rFont val="Arial"/>
        <family val="2"/>
      </rPr>
      <t>France</t>
    </r>
  </si>
  <si>
    <r>
      <rPr>
        <sz val="7"/>
        <color rgb="FF231F20"/>
        <rFont val="Arial"/>
        <family val="2"/>
      </rPr>
      <t>Syngenta Group</t>
    </r>
    <r>
      <rPr>
        <vertAlign val="superscript"/>
        <sz val="7"/>
        <color rgb="FF231F20"/>
        <rFont val="Arial"/>
        <family val="2"/>
      </rPr>
      <t>e</t>
    </r>
  </si>
  <si>
    <r>
      <rPr>
        <sz val="7"/>
        <color rgb="FF231F20"/>
        <rFont val="Arial"/>
        <family val="2"/>
      </rPr>
      <t>Agricultural chemicals</t>
    </r>
  </si>
  <si>
    <r>
      <rPr>
        <sz val="7"/>
        <color rgb="FF231F20"/>
        <rFont val="Arial"/>
        <family val="2"/>
      </rPr>
      <t>Switzerland</t>
    </r>
  </si>
  <si>
    <r>
      <rPr>
        <sz val="7"/>
        <color rgb="FF231F20"/>
        <rFont val="Arial"/>
        <family val="2"/>
      </rPr>
      <t>Rongsheng Petrochemical</t>
    </r>
  </si>
  <si>
    <r>
      <rPr>
        <sz val="7"/>
        <color rgb="FF231F20"/>
        <rFont val="Arial"/>
        <family val="2"/>
      </rPr>
      <t>Wanhua Chemical Group</t>
    </r>
  </si>
  <si>
    <r>
      <rPr>
        <sz val="7"/>
        <color rgb="FF231F20"/>
        <rFont val="Arial"/>
        <family val="2"/>
      </rPr>
      <t>Reliance Industries</t>
    </r>
    <r>
      <rPr>
        <vertAlign val="superscript"/>
        <sz val="7"/>
        <color rgb="FF231F20"/>
        <rFont val="Arial"/>
        <family val="2"/>
      </rPr>
      <t>f</t>
    </r>
  </si>
  <si>
    <r>
      <rPr>
        <sz val="7"/>
        <color rgb="FF231F20"/>
        <rFont val="Arial"/>
        <family val="2"/>
      </rPr>
      <t>India</t>
    </r>
  </si>
  <si>
    <r>
      <rPr>
        <sz val="7"/>
        <color rgb="FF231F20"/>
        <rFont val="Arial"/>
        <family val="2"/>
      </rPr>
      <t>Mitsubishi Chemical Group</t>
    </r>
  </si>
  <si>
    <r>
      <rPr>
        <sz val="7"/>
        <color rgb="FF231F20"/>
        <rFont val="Arial"/>
        <family val="2"/>
      </rPr>
      <t>Japan</t>
    </r>
  </si>
  <si>
    <r>
      <rPr>
        <sz val="7"/>
        <color rgb="FF231F20"/>
        <rFont val="Arial"/>
        <family val="2"/>
      </rPr>
      <t>Hengli Petrochemical</t>
    </r>
    <r>
      <rPr>
        <vertAlign val="superscript"/>
        <sz val="7"/>
        <color rgb="FF231F20"/>
        <rFont val="Arial"/>
        <family val="2"/>
      </rPr>
      <t>f</t>
    </r>
  </si>
  <si>
    <r>
      <rPr>
        <sz val="7"/>
        <color rgb="FF231F20"/>
        <rFont val="Arial"/>
        <family val="2"/>
      </rPr>
      <t>Shin-Etsu Chemical</t>
    </r>
    <r>
      <rPr>
        <vertAlign val="superscript"/>
        <sz val="7"/>
        <color rgb="FF231F20"/>
        <rFont val="Arial"/>
        <family val="2"/>
      </rPr>
      <t>e</t>
    </r>
  </si>
  <si>
    <r>
      <rPr>
        <sz val="7"/>
        <color rgb="FF231F20"/>
        <rFont val="Arial"/>
        <family val="2"/>
      </rPr>
      <t>Evonik Industries</t>
    </r>
  </si>
  <si>
    <r>
      <rPr>
        <sz val="7"/>
        <color rgb="FF231F20"/>
        <rFont val="Arial"/>
        <family val="2"/>
      </rPr>
      <t>Specialty chemicals</t>
    </r>
  </si>
  <si>
    <r>
      <rPr>
        <sz val="7"/>
        <color rgb="FF231F20"/>
        <rFont val="Arial"/>
        <family val="2"/>
      </rPr>
      <t>Indorama Ventures</t>
    </r>
  </si>
  <si>
    <r>
      <rPr>
        <sz val="7"/>
        <color rgb="FF231F20"/>
        <rFont val="Arial"/>
        <family val="2"/>
      </rPr>
      <t>Thailand</t>
    </r>
  </si>
  <si>
    <r>
      <rPr>
        <sz val="7"/>
        <color rgb="FF231F20"/>
        <rFont val="Arial"/>
        <family val="2"/>
      </rPr>
      <t>Covestro</t>
    </r>
  </si>
  <si>
    <r>
      <rPr>
        <sz val="7"/>
        <color rgb="FF231F20"/>
        <rFont val="Arial"/>
        <family val="2"/>
      </rPr>
      <t>Jiangsu Eastern Shenghong</t>
    </r>
  </si>
  <si>
    <r>
      <rPr>
        <sz val="7"/>
        <color rgb="FF231F20"/>
        <rFont val="Arial"/>
        <family val="2"/>
      </rPr>
      <t>Lotte Chemical</t>
    </r>
  </si>
  <si>
    <r>
      <rPr>
        <sz val="7"/>
        <color rgb="FF231F20"/>
        <rFont val="Arial"/>
        <family val="2"/>
      </rPr>
      <t>Toray Industries</t>
    </r>
  </si>
  <si>
    <r>
      <rPr>
        <sz val="7"/>
        <color rgb="FF231F20"/>
        <rFont val="Arial"/>
        <family val="2"/>
      </rPr>
      <t>Braskem</t>
    </r>
  </si>
  <si>
    <r>
      <rPr>
        <sz val="7"/>
        <color rgb="FF231F20"/>
        <rFont val="Arial"/>
        <family val="2"/>
      </rPr>
      <t>Brazil</t>
    </r>
  </si>
  <si>
    <r>
      <rPr>
        <sz val="7"/>
        <color rgb="FF231F20"/>
        <rFont val="Arial"/>
        <family val="2"/>
      </rPr>
      <t>Sumitomo Chemical</t>
    </r>
  </si>
  <si>
    <r>
      <rPr>
        <sz val="7"/>
        <color rgb="FF231F20"/>
        <rFont val="Arial"/>
        <family val="2"/>
      </rPr>
      <t>Yara</t>
    </r>
  </si>
  <si>
    <r>
      <rPr>
        <sz val="7"/>
        <color rgb="FF231F20"/>
        <rFont val="Arial"/>
        <family val="2"/>
      </rPr>
      <t>Fertilizers</t>
    </r>
  </si>
  <si>
    <r>
      <rPr>
        <sz val="7"/>
        <color rgb="FF231F20"/>
        <rFont val="Arial"/>
        <family val="2"/>
      </rPr>
      <t>Norway</t>
    </r>
  </si>
  <si>
    <r>
      <rPr>
        <sz val="7"/>
        <color rgb="FF231F20"/>
        <rFont val="Arial"/>
        <family val="2"/>
      </rPr>
      <t>DSM-Firmenich</t>
    </r>
    <r>
      <rPr>
        <vertAlign val="superscript"/>
        <sz val="7"/>
        <color rgb="FF231F20"/>
        <rFont val="Arial"/>
        <family val="2"/>
      </rPr>
      <t>e</t>
    </r>
  </si>
  <si>
    <r>
      <rPr>
        <sz val="7"/>
        <color rgb="FF231F20"/>
        <rFont val="Arial"/>
        <family val="2"/>
      </rPr>
      <t>Netherlands and Switzerland</t>
    </r>
  </si>
  <si>
    <r>
      <rPr>
        <sz val="7"/>
        <color rgb="FF231F20"/>
        <rFont val="Arial"/>
        <family val="2"/>
      </rPr>
      <t>Tongkun Holding Group</t>
    </r>
  </si>
  <si>
    <r>
      <rPr>
        <sz val="7"/>
        <color rgb="FF231F20"/>
        <rFont val="Arial"/>
        <family val="2"/>
      </rPr>
      <t>DuPont</t>
    </r>
  </si>
  <si>
    <r>
      <rPr>
        <sz val="7"/>
        <color rgb="FF231F20"/>
        <rFont val="Arial"/>
        <family val="2"/>
      </rPr>
      <t>Chevron Phillips Chemical</t>
    </r>
  </si>
  <si>
    <r>
      <rPr>
        <sz val="7"/>
        <color rgb="FF231F20"/>
        <rFont val="Arial"/>
        <family val="2"/>
      </rPr>
      <t>Air Products and Chemicals</t>
    </r>
  </si>
  <si>
    <r>
      <rPr>
        <sz val="7"/>
        <color rgb="FF231F20"/>
        <rFont val="Arial"/>
        <family val="2"/>
      </rPr>
      <t>Mitsui Chemicals</t>
    </r>
  </si>
  <si>
    <r>
      <rPr>
        <sz val="7"/>
        <color rgb="FF231F20"/>
        <rFont val="Arial"/>
        <family val="2"/>
      </rPr>
      <t>Hengyi Petrochemical</t>
    </r>
  </si>
  <si>
    <r>
      <rPr>
        <sz val="7"/>
        <color rgb="FF231F20"/>
        <rFont val="Arial"/>
        <family val="2"/>
      </rPr>
      <t>Sibur</t>
    </r>
  </si>
  <si>
    <r>
      <rPr>
        <sz val="7"/>
        <color rgb="FF231F20"/>
        <rFont val="Arial"/>
        <family val="2"/>
      </rPr>
      <t>Russia</t>
    </r>
  </si>
  <si>
    <r>
      <rPr>
        <sz val="7"/>
        <color rgb="FF231F20"/>
        <rFont val="Arial"/>
        <family val="2"/>
      </rPr>
      <t>Mosaic</t>
    </r>
  </si>
  <si>
    <r>
      <rPr>
        <sz val="7"/>
        <color rgb="FF231F20"/>
        <rFont val="Arial"/>
        <family val="2"/>
      </rPr>
      <t>Bayer</t>
    </r>
  </si>
  <si>
    <r>
      <rPr>
        <sz val="7"/>
        <color rgb="FF231F20"/>
        <rFont val="Arial"/>
        <family val="2"/>
      </rPr>
      <t>Arkema</t>
    </r>
  </si>
  <si>
    <r>
      <rPr>
        <sz val="7"/>
        <color rgb="FF231F20"/>
        <rFont val="Arial"/>
        <family val="2"/>
      </rPr>
      <t>Celanese</t>
    </r>
  </si>
  <si>
    <r>
      <rPr>
        <sz val="7"/>
        <color rgb="FF231F20"/>
        <rFont val="Arial"/>
        <family val="2"/>
      </rPr>
      <t>Shell</t>
    </r>
  </si>
  <si>
    <r>
      <rPr>
        <sz val="7"/>
        <color rgb="FF231F20"/>
        <rFont val="Arial"/>
        <family val="2"/>
      </rPr>
      <t>Nutrien</t>
    </r>
  </si>
  <si>
    <r>
      <rPr>
        <sz val="7"/>
        <color rgb="FF231F20"/>
        <rFont val="Arial"/>
        <family val="2"/>
      </rPr>
      <t>Canada</t>
    </r>
  </si>
  <si>
    <r>
      <rPr>
        <sz val="7"/>
        <color rgb="FF231F20"/>
        <rFont val="Arial"/>
        <family val="2"/>
      </rPr>
      <t>Eastman Chemical</t>
    </r>
  </si>
  <si>
    <r>
      <rPr>
        <sz val="7"/>
        <color rgb="FF231F20"/>
        <rFont val="Arial"/>
        <family val="2"/>
      </rPr>
      <t>Xinfengming Group</t>
    </r>
  </si>
  <si>
    <r>
      <rPr>
        <sz val="7"/>
        <color rgb="FF231F20"/>
        <rFont val="Arial"/>
        <family val="2"/>
      </rPr>
      <t>Resonac Holdings</t>
    </r>
    <r>
      <rPr>
        <vertAlign val="superscript"/>
        <sz val="7"/>
        <color rgb="FF231F20"/>
        <rFont val="Arial"/>
        <family val="2"/>
      </rPr>
      <t>e</t>
    </r>
  </si>
  <si>
    <r>
      <rPr>
        <sz val="7"/>
        <color rgb="FF231F20"/>
        <rFont val="Arial"/>
        <family val="2"/>
      </rPr>
      <t>Asahi Kasei</t>
    </r>
  </si>
  <si>
    <r>
      <rPr>
        <sz val="7"/>
        <color rgb="FF231F20"/>
        <rFont val="Arial"/>
        <family val="2"/>
      </rPr>
      <t>Borealis</t>
    </r>
  </si>
  <si>
    <r>
      <rPr>
        <sz val="7"/>
        <color rgb="FF231F20"/>
        <rFont val="Arial"/>
        <family val="2"/>
      </rPr>
      <t>Austria</t>
    </r>
  </si>
  <si>
    <r>
      <rPr>
        <sz val="7"/>
        <color rgb="FF231F20"/>
        <rFont val="Arial"/>
        <family val="2"/>
      </rPr>
      <t>Westlake</t>
    </r>
  </si>
  <si>
    <r>
      <rPr>
        <sz val="7"/>
        <color rgb="FF231F20"/>
        <rFont val="Arial"/>
        <family val="2"/>
      </rPr>
      <t>PTT Global Chemical</t>
    </r>
  </si>
  <si>
    <r>
      <rPr>
        <sz val="7"/>
        <color rgb="FF231F20"/>
        <rFont val="Arial"/>
        <family val="2"/>
      </rPr>
      <t>Sasol</t>
    </r>
  </si>
  <si>
    <r>
      <rPr>
        <sz val="7"/>
        <color rgb="FF231F20"/>
        <rFont val="Arial"/>
        <family val="2"/>
      </rPr>
      <t>South Africa</t>
    </r>
  </si>
  <si>
    <t>Diversified</t>
  </si>
  <si>
    <t>Petrochemicals</t>
  </si>
  <si>
    <t>Industrial gases</t>
  </si>
  <si>
    <t>Specialty chemicals</t>
  </si>
  <si>
    <t>Agricultural chemicals</t>
  </si>
  <si>
    <t>Fertilizers</t>
  </si>
  <si>
    <t>Odebrecht S.A.</t>
  </si>
  <si>
    <t>Petroleo Brasileiro SA Petrobras</t>
  </si>
  <si>
    <t>Norges Bank Investment Management (NBIM)</t>
  </si>
  <si>
    <t>Sovereign Wealth Fund</t>
  </si>
  <si>
    <t>Norway</t>
  </si>
  <si>
    <t>BNY Mellon Serviços Financeiros DTVM S.A.</t>
  </si>
  <si>
    <t>Alaska Asset Management</t>
  </si>
  <si>
    <t>China Petroleum &amp; Chemical Corp</t>
  </si>
  <si>
    <t>China Petrochemical Corporation</t>
  </si>
  <si>
    <t>China (Mainland)</t>
  </si>
  <si>
    <t>China Securities Finance Corporation Limited</t>
  </si>
  <si>
    <t>China National Petroleum Corporation</t>
  </si>
  <si>
    <t>US</t>
  </si>
  <si>
    <t>The Vanguard Group, Inc.</t>
  </si>
  <si>
    <t>BlackRock Institutional Trust Company, N.A.</t>
  </si>
  <si>
    <t>State Street Investment Management (US)</t>
  </si>
  <si>
    <t>Fidelity Management &amp; Research Company LLC</t>
  </si>
  <si>
    <t>Geode Capital Management, L.L.C.</t>
  </si>
  <si>
    <t>Nan Ya Plastics Corp</t>
  </si>
  <si>
    <t>Chindwell International Investment Corporation</t>
  </si>
  <si>
    <t>British Virgin Islands</t>
  </si>
  <si>
    <t>Wang Shung International Investment</t>
  </si>
  <si>
    <t>Formosa Petrochemical Corp</t>
  </si>
  <si>
    <t>Hengli Group Ltd.</t>
  </si>
  <si>
    <t>Hengneng Investment (Dalian) Co., Ltd.</t>
  </si>
  <si>
    <t>Fan (Hongwei)</t>
  </si>
  <si>
    <t>Dechengli International Group Co., Ltd.</t>
  </si>
  <si>
    <t>Zhejiang Hengyi Group Co., Ltd.</t>
  </si>
  <si>
    <t>Hangzhou Hengyi Investment Co., Ltd.</t>
  </si>
  <si>
    <t>Hengyi Petrochemical Co., Ltd. - 6th Phase ESOP</t>
  </si>
  <si>
    <t>Shanghai Spang Private Equity Fund Management Co., Ltd.</t>
  </si>
  <si>
    <t>Private Equity</t>
  </si>
  <si>
    <t>Xinghui Chemical Fiber Group Co., Ltd.</t>
  </si>
  <si>
    <t>Hengyi Petrochemical Co., Ltd. - 5th Phase ESOP</t>
  </si>
  <si>
    <t>Indorama Resources Ltd.</t>
  </si>
  <si>
    <t>Bangkok Bank PCL</t>
  </si>
  <si>
    <t>Bank and Trust</t>
  </si>
  <si>
    <t>Jiangsu Shenghong Science and Technology Corporation Co., Ltd.</t>
  </si>
  <si>
    <t>Shenghong Petrochemical Group Co Ltd</t>
  </si>
  <si>
    <t>Sheng Hong (Suzhou) Group Co Ltd</t>
  </si>
  <si>
    <t>Shaanxi International Trust Co Ltd</t>
  </si>
  <si>
    <t>LYB Holdco, L.L.C.</t>
  </si>
  <si>
    <t>Dodge &amp; Cox</t>
  </si>
  <si>
    <t>Charles Schwab Investment Management, Inc.</t>
  </si>
  <si>
    <t>Srichakra Commercials L.L.P</t>
  </si>
  <si>
    <t>Devarshi Commercials L.L.P.</t>
  </si>
  <si>
    <t>Karuna Commercials L.L.P</t>
  </si>
  <si>
    <t>Tattvam Enterprises L.L.P.</t>
  </si>
  <si>
    <t>Reliance Industries Holding Pvt. Ltd.</t>
  </si>
  <si>
    <t>Life Insurance Corporation of India</t>
  </si>
  <si>
    <t>Insurance Company</t>
  </si>
  <si>
    <t>SBI Funds Management Pvt. Ltd.</t>
  </si>
  <si>
    <t>Reliance Industrial Investments &amp; Holdings, Ltd.</t>
  </si>
  <si>
    <t>Zhejiang Rongsheng Holding Group Co., Ltd.</t>
  </si>
  <si>
    <t>Aramco Overseas Company B.V.</t>
  </si>
  <si>
    <t>Li (Shui Rong)</t>
  </si>
  <si>
    <t>England</t>
  </si>
  <si>
    <t>Tongkun Holdings Group Co., Ltd.</t>
  </si>
  <si>
    <t>Jiaxing Shenglong Investment Company Ltd.</t>
  </si>
  <si>
    <t>Zhejiang Leixin Industrial Co., Ltd.</t>
  </si>
  <si>
    <t>Chen (Shi Liang)</t>
  </si>
  <si>
    <t>Zhuang (Kuilong)</t>
  </si>
  <si>
    <t>Xinfengming Holdings Group Co., Ltd.</t>
  </si>
  <si>
    <t>Tongxiang Zhongju Investment Ltd.</t>
  </si>
  <si>
    <t>Qu (Fengqi)</t>
  </si>
  <si>
    <t>Tongxiang City ShangJu Investment Co., Ltd.</t>
  </si>
  <si>
    <t>TTWF, L.P.</t>
  </si>
  <si>
    <t>Victory Capital Management Inc.</t>
  </si>
  <si>
    <t>PTT PCL</t>
  </si>
  <si>
    <t>Siam Management Holding Ltd.</t>
  </si>
  <si>
    <t>Chevron Corp</t>
  </si>
  <si>
    <t>Phillips 66</t>
  </si>
  <si>
    <t>Gennady Timchenko</t>
  </si>
  <si>
    <t>SOGAZ</t>
  </si>
  <si>
    <t>Kirill Shamalov</t>
  </si>
  <si>
    <t>OMB</t>
  </si>
  <si>
    <t>ADNOC</t>
  </si>
  <si>
    <t>UAE</t>
  </si>
  <si>
    <t>Shareholding entities combined</t>
  </si>
  <si>
    <t>Other</t>
  </si>
  <si>
    <t>Shareholder Report</t>
  </si>
  <si>
    <t>Strategic Entities</t>
  </si>
  <si>
    <t>Low</t>
  </si>
  <si>
    <t>Salvador</t>
  </si>
  <si>
    <t>Rio de Janeiro</t>
  </si>
  <si>
    <t>Investment Managers</t>
  </si>
  <si>
    <t>Core Value</t>
  </si>
  <si>
    <t>Oslo</t>
  </si>
  <si>
    <t>Aggregate MFs</t>
  </si>
  <si>
    <t>Investment Advisor/Hedge Fund</t>
  </si>
  <si>
    <t>Sao Paulo</t>
  </si>
  <si>
    <t>Beijing</t>
  </si>
  <si>
    <t>Moderate</t>
  </si>
  <si>
    <t>13F</t>
  </si>
  <si>
    <t>Index</t>
  </si>
  <si>
    <t>Malvern</t>
  </si>
  <si>
    <t>San Francisco</t>
  </si>
  <si>
    <t>Boston</t>
  </si>
  <si>
    <t>GARP</t>
  </si>
  <si>
    <t>Taipei</t>
  </si>
  <si>
    <t>Taiwan Insider</t>
  </si>
  <si>
    <t>Suzhou</t>
  </si>
  <si>
    <t>China Insider</t>
  </si>
  <si>
    <t>Hangzhou</t>
  </si>
  <si>
    <t>High</t>
  </si>
  <si>
    <t>VC/Private Equity</t>
  </si>
  <si>
    <t>Shanghai</t>
  </si>
  <si>
    <t>Bangkok</t>
  </si>
  <si>
    <t>Trade Report</t>
  </si>
  <si>
    <t>Jiangyin</t>
  </si>
  <si>
    <t>Shanxi Province</t>
  </si>
  <si>
    <t>Insider Update</t>
  </si>
  <si>
    <t>Findel</t>
  </si>
  <si>
    <t>Deep Value</t>
  </si>
  <si>
    <t>Nariman Point</t>
  </si>
  <si>
    <t>Mumbai</t>
  </si>
  <si>
    <t>Amsterdam</t>
  </si>
  <si>
    <t>Riyadh</t>
  </si>
  <si>
    <t>UK Registers</t>
  </si>
  <si>
    <t>Jiaxing</t>
  </si>
  <si>
    <t>13G</t>
  </si>
  <si>
    <t>Houston</t>
  </si>
  <si>
    <t>Core Growth</t>
  </si>
  <si>
    <t>Brooklyn</t>
  </si>
  <si>
    <r>
      <rPr>
        <sz val="12.5"/>
        <color rgb="FF0F055A"/>
        <rFont val="Arial Black"/>
        <family val="2"/>
      </rPr>
      <t>Petrochemikalien und Derivate  -  Jahr 2024</t>
    </r>
  </si>
  <si>
    <r>
      <rPr>
        <sz val="8"/>
        <color rgb="FF0F055A"/>
        <rFont val="Arial Black"/>
        <family val="2"/>
      </rPr>
      <t>UMSATZ</t>
    </r>
  </si>
  <si>
    <r>
      <rPr>
        <sz val="8"/>
        <color rgb="FF0F055A"/>
        <rFont val="Arial Black"/>
        <family val="2"/>
      </rPr>
      <t>EXPORT</t>
    </r>
  </si>
  <si>
    <r>
      <rPr>
        <sz val="8"/>
        <color rgb="FF0F055A"/>
        <rFont val="Arial Black"/>
        <family val="2"/>
      </rPr>
      <t>IMPORT</t>
    </r>
  </si>
  <si>
    <r>
      <rPr>
        <sz val="8"/>
        <color rgb="FF0F055A"/>
        <rFont val="Arial Black"/>
        <family val="2"/>
      </rPr>
      <t>VERBRAUCH</t>
    </r>
  </si>
  <si>
    <r>
      <rPr>
        <sz val="8"/>
        <color rgb="FF0F055A"/>
        <rFont val="Arial Black"/>
        <family val="2"/>
      </rPr>
      <t>AH-SALDO</t>
    </r>
  </si>
  <si>
    <r>
      <rPr>
        <b/>
        <sz val="6.5"/>
        <color rgb="FF0F055A"/>
        <rFont val="Source Sans 3"/>
        <family val="2"/>
      </rPr>
      <t>Platz</t>
    </r>
  </si>
  <si>
    <r>
      <rPr>
        <b/>
        <sz val="6.5"/>
        <color rgb="FF0F055A"/>
        <rFont val="Source Sans 3"/>
        <family val="2"/>
      </rPr>
      <t>in Mrd Euro</t>
    </r>
  </si>
  <si>
    <r>
      <rPr>
        <i/>
        <sz val="6.5"/>
        <color rgb="FF0F055A"/>
        <rFont val="Source Sans 3"/>
        <family val="2"/>
      </rPr>
      <t>in %</t>
    </r>
  </si>
  <si>
    <r>
      <rPr>
        <sz val="6.5"/>
        <rFont val="Source Sans 3"/>
        <family val="2"/>
      </rPr>
      <t>China</t>
    </r>
  </si>
  <si>
    <r>
      <rPr>
        <sz val="6.5"/>
        <rFont val="Source Sans 3"/>
        <family val="2"/>
      </rPr>
      <t>532,4</t>
    </r>
  </si>
  <si>
    <r>
      <rPr>
        <i/>
        <sz val="6.5"/>
        <rFont val="Source Sans 3"/>
        <family val="2"/>
      </rPr>
      <t>46,3</t>
    </r>
  </si>
  <si>
    <r>
      <rPr>
        <i/>
        <sz val="6.5"/>
        <rFont val="Source Sans 3"/>
        <family val="2"/>
      </rPr>
      <t>14,2</t>
    </r>
  </si>
  <si>
    <r>
      <rPr>
        <i/>
        <sz val="6.5"/>
        <rFont val="Source Sans 3"/>
        <family val="2"/>
      </rPr>
      <t>10,9</t>
    </r>
  </si>
  <si>
    <r>
      <rPr>
        <sz val="6.5"/>
        <rFont val="Source Sans 3"/>
        <family val="2"/>
      </rPr>
      <t>520,5</t>
    </r>
  </si>
  <si>
    <r>
      <rPr>
        <sz val="6.5"/>
        <rFont val="Source Sans 3"/>
        <family val="2"/>
      </rPr>
      <t>Switzerland</t>
    </r>
  </si>
  <si>
    <r>
      <rPr>
        <sz val="6.5"/>
        <rFont val="Source Sans 3"/>
        <family val="2"/>
      </rPr>
      <t>18,1</t>
    </r>
  </si>
  <si>
    <r>
      <rPr>
        <sz val="6.5"/>
        <rFont val="Source Sans 3"/>
        <family val="2"/>
      </rPr>
      <t>USA</t>
    </r>
  </si>
  <si>
    <r>
      <rPr>
        <sz val="6.5"/>
        <rFont val="Source Sans 3"/>
        <family val="2"/>
      </rPr>
      <t>129,4</t>
    </r>
  </si>
  <si>
    <r>
      <rPr>
        <i/>
        <sz val="6.5"/>
        <rFont val="Source Sans 3"/>
        <family val="2"/>
      </rPr>
      <t>11,3</t>
    </r>
  </si>
  <si>
    <r>
      <rPr>
        <i/>
        <sz val="6.5"/>
        <rFont val="Source Sans 3"/>
        <family val="2"/>
      </rPr>
      <t>8,7</t>
    </r>
  </si>
  <si>
    <r>
      <rPr>
        <sz val="6.5"/>
        <rFont val="Source Sans 3"/>
        <family val="2"/>
      </rPr>
      <t>Germany</t>
    </r>
  </si>
  <si>
    <r>
      <rPr>
        <i/>
        <sz val="6.5"/>
        <rFont val="Source Sans 3"/>
        <family val="2"/>
      </rPr>
      <t>7,7</t>
    </r>
  </si>
  <si>
    <r>
      <rPr>
        <sz val="6.5"/>
        <rFont val="Source Sans 3"/>
        <family val="2"/>
      </rPr>
      <t>121,8</t>
    </r>
  </si>
  <si>
    <r>
      <rPr>
        <sz val="6.5"/>
        <rFont val="Source Sans 3"/>
        <family val="2"/>
      </rPr>
      <t>11,9</t>
    </r>
  </si>
  <si>
    <r>
      <rPr>
        <sz val="6.5"/>
        <rFont val="Source Sans 3"/>
        <family val="2"/>
      </rPr>
      <t>82,5</t>
    </r>
  </si>
  <si>
    <r>
      <rPr>
        <i/>
        <sz val="6.5"/>
        <rFont val="Source Sans 3"/>
        <family val="2"/>
      </rPr>
      <t>7,2</t>
    </r>
  </si>
  <si>
    <r>
      <rPr>
        <sz val="6.5"/>
        <rFont val="Source Sans 3"/>
        <family val="2"/>
      </rPr>
      <t>Netherlands</t>
    </r>
  </si>
  <si>
    <r>
      <rPr>
        <i/>
        <sz val="6.5"/>
        <rFont val="Source Sans 3"/>
        <family val="2"/>
      </rPr>
      <t>7,3</t>
    </r>
  </si>
  <si>
    <r>
      <rPr>
        <i/>
        <sz val="6.5"/>
        <rFont val="Source Sans 3"/>
        <family val="2"/>
      </rPr>
      <t>6,6</t>
    </r>
  </si>
  <si>
    <r>
      <rPr>
        <sz val="6.5"/>
        <rFont val="Source Sans 3"/>
        <family val="2"/>
      </rPr>
      <t>87,9</t>
    </r>
  </si>
  <si>
    <r>
      <rPr>
        <sz val="6.5"/>
        <rFont val="Source Sans 3"/>
        <family val="2"/>
      </rPr>
      <t>Korea, Republic</t>
    </r>
  </si>
  <si>
    <r>
      <rPr>
        <sz val="6.5"/>
        <rFont val="Source Sans 3"/>
        <family val="2"/>
      </rPr>
      <t>8,6</t>
    </r>
  </si>
  <si>
    <r>
      <rPr>
        <sz val="6.5"/>
        <rFont val="Source Sans 3"/>
        <family val="2"/>
      </rPr>
      <t>Japan</t>
    </r>
  </si>
  <si>
    <r>
      <rPr>
        <sz val="6.5"/>
        <rFont val="Source Sans 3"/>
        <family val="2"/>
      </rPr>
      <t>47,8</t>
    </r>
  </si>
  <si>
    <r>
      <rPr>
        <i/>
        <sz val="6.5"/>
        <rFont val="Source Sans 3"/>
        <family val="2"/>
      </rPr>
      <t>4,2</t>
    </r>
  </si>
  <si>
    <r>
      <rPr>
        <sz val="6.5"/>
        <rFont val="Source Sans 3"/>
        <family val="2"/>
      </rPr>
      <t>Belgium</t>
    </r>
  </si>
  <si>
    <r>
      <rPr>
        <i/>
        <sz val="6.5"/>
        <rFont val="Source Sans 3"/>
        <family val="2"/>
      </rPr>
      <t>6,2</t>
    </r>
  </si>
  <si>
    <r>
      <rPr>
        <sz val="6.5"/>
        <rFont val="Source Sans 3"/>
        <family val="2"/>
      </rPr>
      <t>46,9</t>
    </r>
  </si>
  <si>
    <r>
      <rPr>
        <sz val="6.5"/>
        <rFont val="Source Sans 3"/>
        <family val="2"/>
      </rPr>
      <t>Saudi Arabia</t>
    </r>
  </si>
  <si>
    <r>
      <rPr>
        <sz val="6.5"/>
        <rFont val="Source Sans 3"/>
        <family val="2"/>
      </rPr>
      <t>7,9</t>
    </r>
  </si>
  <si>
    <r>
      <rPr>
        <sz val="6.5"/>
        <rFont val="Source Sans 3"/>
        <family val="2"/>
      </rPr>
      <t>46,5</t>
    </r>
  </si>
  <si>
    <r>
      <rPr>
        <i/>
        <sz val="6.5"/>
        <rFont val="Source Sans 3"/>
        <family val="2"/>
      </rPr>
      <t>4,0</t>
    </r>
  </si>
  <si>
    <r>
      <rPr>
        <i/>
        <sz val="6.5"/>
        <rFont val="Source Sans 3"/>
        <family val="2"/>
      </rPr>
      <t>6,1</t>
    </r>
  </si>
  <si>
    <r>
      <rPr>
        <i/>
        <sz val="6.5"/>
        <rFont val="Source Sans 3"/>
        <family val="2"/>
      </rPr>
      <t>5,6</t>
    </r>
  </si>
  <si>
    <r>
      <rPr>
        <sz val="6.5"/>
        <rFont val="Source Sans 3"/>
        <family val="2"/>
      </rPr>
      <t>37,9</t>
    </r>
  </si>
  <si>
    <r>
      <rPr>
        <sz val="6.5"/>
        <rFont val="Source Sans 3"/>
        <family val="2"/>
      </rPr>
      <t>7,6</t>
    </r>
  </si>
  <si>
    <r>
      <rPr>
        <sz val="6.5"/>
        <rFont val="Source Sans 3"/>
        <family val="2"/>
      </rPr>
      <t>Taiwan</t>
    </r>
  </si>
  <si>
    <r>
      <rPr>
        <sz val="6.5"/>
        <rFont val="Source Sans 3"/>
        <family val="2"/>
      </rPr>
      <t>30,9</t>
    </r>
  </si>
  <si>
    <r>
      <rPr>
        <i/>
        <sz val="6.5"/>
        <rFont val="Source Sans 3"/>
        <family val="2"/>
      </rPr>
      <t>2,7</t>
    </r>
  </si>
  <si>
    <r>
      <rPr>
        <sz val="6.5"/>
        <rFont val="Source Sans 3"/>
        <family val="2"/>
      </rPr>
      <t>India</t>
    </r>
  </si>
  <si>
    <r>
      <rPr>
        <sz val="6.5"/>
        <rFont val="Source Sans 3"/>
        <family val="2"/>
      </rPr>
      <t>32,8</t>
    </r>
  </si>
  <si>
    <r>
      <rPr>
        <sz val="6.5"/>
        <rFont val="Source Sans 3"/>
        <family val="2"/>
      </rPr>
      <t>6,1</t>
    </r>
  </si>
  <si>
    <r>
      <rPr>
        <sz val="6.5"/>
        <rFont val="Source Sans 3"/>
        <family val="2"/>
      </rPr>
      <t>25,1</t>
    </r>
  </si>
  <si>
    <r>
      <rPr>
        <i/>
        <sz val="6.5"/>
        <rFont val="Source Sans 3"/>
        <family val="2"/>
      </rPr>
      <t>2,2</t>
    </r>
  </si>
  <si>
    <r>
      <rPr>
        <i/>
        <sz val="6.5"/>
        <rFont val="Source Sans 3"/>
        <family val="2"/>
      </rPr>
      <t>5,4</t>
    </r>
  </si>
  <si>
    <r>
      <rPr>
        <sz val="6.5"/>
        <rFont val="Source Sans 3"/>
        <family val="2"/>
      </rPr>
      <t>Italy</t>
    </r>
  </si>
  <si>
    <r>
      <rPr>
        <i/>
        <sz val="6.5"/>
        <rFont val="Source Sans 3"/>
        <family val="2"/>
      </rPr>
      <t>4,3</t>
    </r>
  </si>
  <si>
    <r>
      <rPr>
        <sz val="6.5"/>
        <rFont val="Source Sans 3"/>
        <family val="2"/>
      </rPr>
      <t>Brazil</t>
    </r>
  </si>
  <si>
    <r>
      <rPr>
        <sz val="6.5"/>
        <rFont val="Source Sans 3"/>
        <family val="2"/>
      </rPr>
      <t>29,9</t>
    </r>
  </si>
  <si>
    <r>
      <rPr>
        <sz val="6.5"/>
        <rFont val="Source Sans 3"/>
        <family val="2"/>
      </rPr>
      <t>Singapore</t>
    </r>
  </si>
  <si>
    <r>
      <rPr>
        <sz val="6.5"/>
        <rFont val="Source Sans 3"/>
        <family val="2"/>
      </rPr>
      <t>3,6</t>
    </r>
  </si>
  <si>
    <r>
      <rPr>
        <sz val="6.5"/>
        <rFont val="Source Sans 3"/>
        <family val="2"/>
      </rPr>
      <t>21,4</t>
    </r>
  </si>
  <si>
    <r>
      <rPr>
        <i/>
        <sz val="6.5"/>
        <rFont val="Source Sans 3"/>
        <family val="2"/>
      </rPr>
      <t>1,9</t>
    </r>
  </si>
  <si>
    <r>
      <rPr>
        <sz val="6.5"/>
        <rFont val="Source Sans 3"/>
        <family val="2"/>
      </rPr>
      <t>18,3</t>
    </r>
  </si>
  <si>
    <r>
      <rPr>
        <i/>
        <sz val="6.5"/>
        <rFont val="Source Sans 3"/>
        <family val="2"/>
      </rPr>
      <t>4,6</t>
    </r>
  </si>
  <si>
    <r>
      <rPr>
        <i/>
        <sz val="6.5"/>
        <rFont val="Source Sans 3"/>
        <family val="2"/>
      </rPr>
      <t>3,1</t>
    </r>
  </si>
  <si>
    <r>
      <rPr>
        <sz val="6.5"/>
        <rFont val="Source Sans 3"/>
        <family val="2"/>
      </rPr>
      <t>29,6</t>
    </r>
  </si>
  <si>
    <r>
      <rPr>
        <sz val="6.5"/>
        <rFont val="Source Sans 3"/>
        <family val="2"/>
      </rPr>
      <t>Indonesia</t>
    </r>
  </si>
  <si>
    <r>
      <rPr>
        <sz val="6.5"/>
        <rFont val="Source Sans 3"/>
        <family val="2"/>
      </rPr>
      <t>2,5</t>
    </r>
  </si>
  <si>
    <r>
      <rPr>
        <sz val="6.5"/>
        <rFont val="Source Sans 3"/>
        <family val="2"/>
      </rPr>
      <t>13,3</t>
    </r>
  </si>
  <si>
    <r>
      <rPr>
        <i/>
        <sz val="6.5"/>
        <rFont val="Source Sans 3"/>
        <family val="2"/>
      </rPr>
      <t>3,4</t>
    </r>
  </si>
  <si>
    <r>
      <rPr>
        <i/>
        <sz val="6.5"/>
        <rFont val="Source Sans 3"/>
        <family val="2"/>
      </rPr>
      <t>3,0</t>
    </r>
  </si>
  <si>
    <r>
      <rPr>
        <sz val="6.5"/>
        <rFont val="Source Sans 3"/>
        <family val="2"/>
      </rPr>
      <t>18,9</t>
    </r>
  </si>
  <si>
    <r>
      <rPr>
        <sz val="6.5"/>
        <rFont val="Source Sans 3"/>
        <family val="2"/>
      </rPr>
      <t>Malaysia</t>
    </r>
  </si>
  <si>
    <r>
      <rPr>
        <sz val="6.5"/>
        <rFont val="Source Sans 3"/>
        <family val="2"/>
      </rPr>
      <t>2,0</t>
    </r>
  </si>
  <si>
    <r>
      <rPr>
        <sz val="6.5"/>
        <rFont val="Source Sans 3"/>
        <family val="2"/>
      </rPr>
      <t>20,9</t>
    </r>
  </si>
  <si>
    <r>
      <rPr>
        <i/>
        <sz val="6.5"/>
        <rFont val="Source Sans 3"/>
        <family val="2"/>
      </rPr>
      <t>1,8</t>
    </r>
  </si>
  <si>
    <r>
      <rPr>
        <i/>
        <sz val="6.5"/>
        <rFont val="Source Sans 3"/>
        <family val="2"/>
      </rPr>
      <t>3,3</t>
    </r>
  </si>
  <si>
    <r>
      <rPr>
        <sz val="6.5"/>
        <rFont val="Source Sans 3"/>
        <family val="2"/>
      </rPr>
      <t>France</t>
    </r>
  </si>
  <si>
    <r>
      <rPr>
        <i/>
        <sz val="6.5"/>
        <rFont val="Source Sans 3"/>
        <family val="2"/>
      </rPr>
      <t>2,8</t>
    </r>
  </si>
  <si>
    <r>
      <rPr>
        <sz val="6.5"/>
        <rFont val="Source Sans 3"/>
        <family val="2"/>
      </rPr>
      <t>18,5</t>
    </r>
  </si>
  <si>
    <r>
      <rPr>
        <sz val="6.5"/>
        <rFont val="Source Sans 3"/>
        <family val="2"/>
      </rPr>
      <t>0,9</t>
    </r>
  </si>
  <si>
    <r>
      <rPr>
        <sz val="6.5"/>
        <rFont val="Source Sans 3"/>
        <family val="2"/>
      </rPr>
      <t>17,2</t>
    </r>
  </si>
  <si>
    <r>
      <rPr>
        <i/>
        <sz val="6.5"/>
        <rFont val="Source Sans 3"/>
        <family val="2"/>
      </rPr>
      <t>1,5</t>
    </r>
  </si>
  <si>
    <r>
      <rPr>
        <sz val="6.5"/>
        <rFont val="Source Sans 3"/>
        <family val="2"/>
      </rPr>
      <t>12,0</t>
    </r>
  </si>
  <si>
    <r>
      <rPr>
        <sz val="6.5"/>
        <rFont val="Source Sans 3"/>
        <family val="2"/>
      </rPr>
      <t>Denmark</t>
    </r>
  </si>
  <si>
    <r>
      <rPr>
        <sz val="6.5"/>
        <rFont val="Source Sans 3"/>
        <family val="2"/>
      </rPr>
      <t>0,7</t>
    </r>
  </si>
  <si>
    <r>
      <rPr>
        <sz val="6.5"/>
        <rFont val="Source Sans 3"/>
        <family val="2"/>
      </rPr>
      <t>15,4</t>
    </r>
  </si>
  <si>
    <r>
      <rPr>
        <i/>
        <sz val="6.5"/>
        <rFont val="Source Sans 3"/>
        <family val="2"/>
      </rPr>
      <t>1,3</t>
    </r>
  </si>
  <si>
    <r>
      <rPr>
        <sz val="6.5"/>
        <rFont val="Source Sans 3"/>
        <family val="2"/>
      </rPr>
      <t>10,6</t>
    </r>
  </si>
  <si>
    <r>
      <rPr>
        <sz val="6.5"/>
        <rFont val="Source Sans 3"/>
        <family val="2"/>
      </rPr>
      <t>Spain</t>
    </r>
  </si>
  <si>
    <r>
      <rPr>
        <i/>
        <sz val="6.5"/>
        <rFont val="Source Sans 3"/>
        <family val="2"/>
      </rPr>
      <t>2,5</t>
    </r>
  </si>
  <si>
    <r>
      <rPr>
        <sz val="6.5"/>
        <rFont val="Source Sans 3"/>
        <family val="2"/>
      </rPr>
      <t>14,8</t>
    </r>
  </si>
  <si>
    <r>
      <rPr>
        <sz val="6.5"/>
        <rFont val="Source Sans 3"/>
        <family val="2"/>
      </rPr>
      <t>Algeria</t>
    </r>
  </si>
  <si>
    <r>
      <rPr>
        <sz val="6.5"/>
        <rFont val="Source Sans 3"/>
        <family val="2"/>
      </rPr>
      <t>13,8</t>
    </r>
  </si>
  <si>
    <r>
      <rPr>
        <i/>
        <sz val="6.5"/>
        <rFont val="Source Sans 3"/>
        <family val="2"/>
      </rPr>
      <t>1,2</t>
    </r>
  </si>
  <si>
    <r>
      <rPr>
        <sz val="6.5"/>
        <rFont val="Source Sans 3"/>
        <family val="2"/>
      </rPr>
      <t>9,6</t>
    </r>
  </si>
  <si>
    <r>
      <rPr>
        <i/>
        <sz val="6.5"/>
        <rFont val="Source Sans 3"/>
        <family val="2"/>
      </rPr>
      <t>2,4</t>
    </r>
  </si>
  <si>
    <r>
      <rPr>
        <sz val="6.5"/>
        <rFont val="Source Sans 3"/>
        <family val="2"/>
      </rPr>
      <t>Slovenia</t>
    </r>
  </si>
  <si>
    <r>
      <rPr>
        <sz val="6.5"/>
        <rFont val="Source Sans 3"/>
        <family val="2"/>
      </rPr>
      <t>10,1</t>
    </r>
  </si>
  <si>
    <r>
      <rPr>
        <sz val="6.5"/>
        <rFont val="Source Sans 3"/>
        <family val="2"/>
      </rPr>
      <t>Thailand</t>
    </r>
  </si>
  <si>
    <r>
      <rPr>
        <sz val="6.5"/>
        <rFont val="Source Sans 3"/>
        <family val="2"/>
      </rPr>
      <t>0,6</t>
    </r>
  </si>
  <si>
    <r>
      <rPr>
        <sz val="6.5"/>
        <rFont val="Source Sans 3"/>
        <family val="2"/>
      </rPr>
      <t>13,0</t>
    </r>
  </si>
  <si>
    <r>
      <rPr>
        <i/>
        <sz val="6.5"/>
        <rFont val="Source Sans 3"/>
        <family val="2"/>
      </rPr>
      <t>1,1</t>
    </r>
  </si>
  <si>
    <r>
      <rPr>
        <i/>
        <sz val="6.5"/>
        <rFont val="Source Sans 3"/>
        <family val="2"/>
      </rPr>
      <t>2,0</t>
    </r>
  </si>
  <si>
    <r>
      <rPr>
        <sz val="6.5"/>
        <rFont val="Source Sans 3"/>
        <family val="2"/>
      </rPr>
      <t>Hungary</t>
    </r>
  </si>
  <si>
    <r>
      <rPr>
        <sz val="6.5"/>
        <rFont val="Source Sans 3"/>
        <family val="2"/>
      </rPr>
      <t>0,5</t>
    </r>
  </si>
  <si>
    <r>
      <rPr>
        <sz val="6.5"/>
        <rFont val="Source Sans 3"/>
        <family val="2"/>
      </rPr>
      <t>11,4</t>
    </r>
  </si>
  <si>
    <r>
      <rPr>
        <i/>
        <sz val="6.5"/>
        <rFont val="Source Sans 3"/>
        <family val="2"/>
      </rPr>
      <t>1,0</t>
    </r>
  </si>
  <si>
    <r>
      <rPr>
        <sz val="6.5"/>
        <rFont val="Source Sans 3"/>
        <family val="2"/>
      </rPr>
      <t>United Kingdom</t>
    </r>
  </si>
  <si>
    <r>
      <rPr>
        <sz val="6.5"/>
        <rFont val="Source Sans 3"/>
        <family val="2"/>
      </rPr>
      <t>11,0</t>
    </r>
  </si>
  <si>
    <r>
      <rPr>
        <sz val="6.5"/>
        <rFont val="Source Sans 3"/>
        <family val="2"/>
      </rPr>
      <t>Finland</t>
    </r>
  </si>
  <si>
    <r>
      <rPr>
        <sz val="6.5"/>
        <rFont val="Source Sans 3"/>
        <family val="2"/>
      </rPr>
      <t>Iran</t>
    </r>
  </si>
  <si>
    <r>
      <rPr>
        <i/>
        <sz val="6.5"/>
        <rFont val="Source Sans 3"/>
        <family val="2"/>
      </rPr>
      <t>0,9</t>
    </r>
  </si>
  <si>
    <r>
      <rPr>
        <sz val="6.5"/>
        <rFont val="Source Sans 3"/>
        <family val="2"/>
      </rPr>
      <t>Turkey</t>
    </r>
  </si>
  <si>
    <r>
      <rPr>
        <sz val="6.5"/>
        <rFont val="Source Sans 3"/>
        <family val="2"/>
      </rPr>
      <t>10,4</t>
    </r>
  </si>
  <si>
    <r>
      <rPr>
        <sz val="6.5"/>
        <rFont val="Source Sans 3"/>
        <family val="2"/>
      </rPr>
      <t>Russia</t>
    </r>
  </si>
  <si>
    <r>
      <rPr>
        <sz val="6.5"/>
        <rFont val="Source Sans 3"/>
        <family val="2"/>
      </rPr>
      <t>6,9</t>
    </r>
  </si>
  <si>
    <r>
      <rPr>
        <i/>
        <sz val="6.5"/>
        <rFont val="Source Sans 3"/>
        <family val="2"/>
      </rPr>
      <t>0,6</t>
    </r>
  </si>
  <si>
    <r>
      <rPr>
        <i/>
        <sz val="6.5"/>
        <rFont val="Source Sans 3"/>
        <family val="2"/>
      </rPr>
      <t>1,4</t>
    </r>
  </si>
  <si>
    <r>
      <rPr>
        <sz val="6.5"/>
        <rFont val="Source Sans 3"/>
        <family val="2"/>
      </rPr>
      <t>Canada</t>
    </r>
  </si>
  <si>
    <r>
      <rPr>
        <sz val="6.5"/>
        <rFont val="Source Sans 3"/>
        <family val="2"/>
      </rPr>
      <t>Mexico</t>
    </r>
  </si>
  <si>
    <r>
      <rPr>
        <sz val="6.5"/>
        <rFont val="Source Sans 3"/>
        <family val="2"/>
      </rPr>
      <t>0,3</t>
    </r>
  </si>
  <si>
    <r>
      <rPr>
        <sz val="6.5"/>
        <rFont val="Source Sans 3"/>
        <family val="2"/>
      </rPr>
      <t>6,3</t>
    </r>
  </si>
  <si>
    <r>
      <rPr>
        <i/>
        <sz val="6.5"/>
        <rFont val="Source Sans 3"/>
        <family val="2"/>
      </rPr>
      <t>0,5</t>
    </r>
  </si>
  <si>
    <r>
      <rPr>
        <sz val="6.5"/>
        <rFont val="Source Sans 3"/>
        <family val="2"/>
      </rPr>
      <t>5,0</t>
    </r>
  </si>
  <si>
    <r>
      <rPr>
        <i/>
        <sz val="6.5"/>
        <rFont val="Source Sans 3"/>
        <family val="2"/>
      </rPr>
      <t>1,7</t>
    </r>
  </si>
  <si>
    <r>
      <rPr>
        <sz val="6.5"/>
        <rFont val="Source Sans 3"/>
        <family val="2"/>
      </rPr>
      <t>Sweden</t>
    </r>
  </si>
  <si>
    <r>
      <rPr>
        <sz val="6.5"/>
        <rFont val="Source Sans 3"/>
        <family val="2"/>
      </rPr>
      <t>0,2</t>
    </r>
  </si>
  <si>
    <r>
      <rPr>
        <sz val="6.5"/>
        <rFont val="Source Sans 3"/>
        <family val="2"/>
      </rPr>
      <t>5,7</t>
    </r>
  </si>
  <si>
    <r>
      <rPr>
        <sz val="6.5"/>
        <rFont val="Source Sans 3"/>
        <family val="2"/>
      </rPr>
      <t>4,8</t>
    </r>
  </si>
  <si>
    <r>
      <rPr>
        <i/>
        <sz val="6.5"/>
        <rFont val="Source Sans 3"/>
        <family val="2"/>
      </rPr>
      <t>1,6</t>
    </r>
  </si>
  <si>
    <r>
      <rPr>
        <sz val="6.5"/>
        <rFont val="Source Sans 3"/>
        <family val="2"/>
      </rPr>
      <t>8,2</t>
    </r>
  </si>
  <si>
    <r>
      <rPr>
        <sz val="6.5"/>
        <rFont val="Source Sans 3"/>
        <family val="2"/>
      </rPr>
      <t>Estonia</t>
    </r>
  </si>
  <si>
    <r>
      <rPr>
        <sz val="6.5"/>
        <rFont val="Source Sans 3"/>
        <family val="2"/>
      </rPr>
      <t>Israel</t>
    </r>
  </si>
  <si>
    <r>
      <rPr>
        <i/>
        <sz val="6.5"/>
        <rFont val="Source Sans 3"/>
        <family val="2"/>
      </rPr>
      <t>0,4</t>
    </r>
  </si>
  <si>
    <r>
      <rPr>
        <sz val="6.5"/>
        <rFont val="Source Sans 3"/>
        <family val="2"/>
      </rPr>
      <t>4,0</t>
    </r>
  </si>
  <si>
    <r>
      <rPr>
        <sz val="6.5"/>
        <rFont val="Source Sans 3"/>
        <family val="2"/>
      </rPr>
      <t>7,5</t>
    </r>
  </si>
  <si>
    <r>
      <rPr>
        <sz val="6.5"/>
        <rFont val="Source Sans 3"/>
        <family val="2"/>
      </rPr>
      <t>Hongkong</t>
    </r>
  </si>
  <si>
    <r>
      <rPr>
        <sz val="6.5"/>
        <rFont val="Source Sans 3"/>
        <family val="2"/>
      </rPr>
      <t>4,2</t>
    </r>
  </si>
  <si>
    <r>
      <rPr>
        <i/>
        <sz val="6.5"/>
        <rFont val="Source Sans 3"/>
        <family val="2"/>
      </rPr>
      <t>0,8</t>
    </r>
  </si>
  <si>
    <r>
      <rPr>
        <sz val="6.5"/>
        <rFont val="Source Sans 3"/>
        <family val="2"/>
      </rPr>
      <t>7,3</t>
    </r>
  </si>
  <si>
    <r>
      <rPr>
        <sz val="6.5"/>
        <rFont val="Source Sans 3"/>
        <family val="2"/>
      </rPr>
      <t>South Africa</t>
    </r>
  </si>
  <si>
    <r>
      <rPr>
        <sz val="6.5"/>
        <rFont val="Source Sans 3"/>
        <family val="2"/>
      </rPr>
      <t>0,1</t>
    </r>
  </si>
  <si>
    <r>
      <rPr>
        <i/>
        <sz val="6.5"/>
        <rFont val="Source Sans 3"/>
        <family val="2"/>
      </rPr>
      <t>0,3</t>
    </r>
  </si>
  <si>
    <r>
      <rPr>
        <i/>
        <sz val="6.5"/>
        <rFont val="Source Sans 3"/>
        <family val="2"/>
      </rPr>
      <t>0,7</t>
    </r>
  </si>
  <si>
    <r>
      <rPr>
        <sz val="6.5"/>
        <rFont val="Source Sans 3"/>
        <family val="2"/>
      </rPr>
      <t>7,0</t>
    </r>
  </si>
  <si>
    <r>
      <rPr>
        <sz val="6.5"/>
        <rFont val="Source Sans 3"/>
        <family val="2"/>
      </rPr>
      <t>Bulgaria</t>
    </r>
  </si>
  <si>
    <r>
      <rPr>
        <sz val="6.5"/>
        <rFont val="Source Sans 3"/>
        <family val="2"/>
      </rPr>
      <t>Argentina</t>
    </r>
  </si>
  <si>
    <r>
      <rPr>
        <sz val="6.5"/>
        <rFont val="Source Sans 3"/>
        <family val="2"/>
      </rPr>
      <t>3,0</t>
    </r>
  </si>
  <si>
    <r>
      <rPr>
        <sz val="6.5"/>
        <rFont val="Source Sans 3"/>
        <family val="2"/>
      </rPr>
      <t>2,7</t>
    </r>
  </si>
  <si>
    <r>
      <rPr>
        <sz val="6.5"/>
        <rFont val="Source Sans 3"/>
        <family val="2"/>
      </rPr>
      <t>Vietnam</t>
    </r>
  </si>
  <si>
    <r>
      <rPr>
        <sz val="6.5"/>
        <rFont val="Source Sans 3"/>
        <family val="2"/>
      </rPr>
      <t>5,2</t>
    </r>
  </si>
  <si>
    <r>
      <rPr>
        <sz val="6.5"/>
        <rFont val="Source Sans 3"/>
        <family val="2"/>
      </rPr>
      <t>Slovak Republic</t>
    </r>
  </si>
  <si>
    <r>
      <rPr>
        <sz val="6.5"/>
        <color rgb="FFEB0093"/>
        <rFont val="Source Sans 3"/>
        <family val="2"/>
      </rPr>
      <t>0,0</t>
    </r>
  </si>
  <si>
    <r>
      <rPr>
        <sz val="6.5"/>
        <rFont val="Source Sans 3"/>
        <family val="2"/>
      </rPr>
      <t>2,3</t>
    </r>
  </si>
  <si>
    <r>
      <rPr>
        <i/>
        <sz val="6.5"/>
        <rFont val="Source Sans 3"/>
        <family val="2"/>
      </rPr>
      <t>0,2</t>
    </r>
  </si>
  <si>
    <r>
      <rPr>
        <sz val="6.5"/>
        <rFont val="Source Sans 3"/>
        <family val="2"/>
      </rPr>
      <t>Poland</t>
    </r>
  </si>
  <si>
    <r>
      <rPr>
        <sz val="6.5"/>
        <rFont val="Source Sans 3"/>
        <family val="2"/>
      </rPr>
      <t>Latvia</t>
    </r>
  </si>
  <si>
    <r>
      <rPr>
        <sz val="6.5"/>
        <color rgb="FFEB0093"/>
        <rFont val="Source Sans 3"/>
        <family val="2"/>
      </rPr>
      <t>-0,1</t>
    </r>
  </si>
  <si>
    <r>
      <rPr>
        <sz val="6.5"/>
        <rFont val="Source Sans 3"/>
        <family val="2"/>
      </rPr>
      <t>1,7</t>
    </r>
  </si>
  <si>
    <r>
      <rPr>
        <sz val="6.5"/>
        <rFont val="Source Sans 3"/>
        <family val="2"/>
      </rPr>
      <t>2,4</t>
    </r>
  </si>
  <si>
    <r>
      <rPr>
        <sz val="6.5"/>
        <rFont val="Source Sans 3"/>
        <family val="2"/>
      </rPr>
      <t>Luxembourg</t>
    </r>
  </si>
  <si>
    <r>
      <rPr>
        <sz val="6.5"/>
        <rFont val="Source Sans 3"/>
        <family val="2"/>
      </rPr>
      <t>Austria</t>
    </r>
  </si>
  <si>
    <r>
      <rPr>
        <i/>
        <sz val="6.5"/>
        <rFont val="Source Sans 3"/>
        <family val="2"/>
      </rPr>
      <t>0,1</t>
    </r>
  </si>
  <si>
    <r>
      <rPr>
        <sz val="6.5"/>
        <rFont val="Source Sans 3"/>
        <family val="2"/>
      </rPr>
      <t>1,9</t>
    </r>
  </si>
  <si>
    <r>
      <rPr>
        <sz val="6.5"/>
        <rFont val="Source Sans 3"/>
        <family val="2"/>
      </rPr>
      <t>New Zealand</t>
    </r>
  </si>
  <si>
    <r>
      <rPr>
        <sz val="6.5"/>
        <rFont val="Source Sans 3"/>
        <family val="2"/>
      </rPr>
      <t>1,6</t>
    </r>
  </si>
  <si>
    <r>
      <rPr>
        <sz val="6.5"/>
        <rFont val="Source Sans 3"/>
        <family val="2"/>
      </rPr>
      <t>1,8</t>
    </r>
  </si>
  <si>
    <r>
      <rPr>
        <sz val="6.5"/>
        <rFont val="Source Sans 3"/>
        <family val="2"/>
      </rPr>
      <t>3,1</t>
    </r>
  </si>
  <si>
    <r>
      <rPr>
        <sz val="6.5"/>
        <rFont val="Source Sans 3"/>
        <family val="2"/>
      </rPr>
      <t>4,9</t>
    </r>
  </si>
  <si>
    <r>
      <rPr>
        <sz val="6.5"/>
        <rFont val="Source Sans 3"/>
        <family val="2"/>
      </rPr>
      <t>Lithuania</t>
    </r>
  </si>
  <si>
    <r>
      <rPr>
        <sz val="6.5"/>
        <color rgb="FFEB0093"/>
        <rFont val="Source Sans 3"/>
        <family val="2"/>
      </rPr>
      <t>-0,2</t>
    </r>
  </si>
  <si>
    <r>
      <rPr>
        <sz val="6.5"/>
        <rFont val="Source Sans 3"/>
        <family val="2"/>
      </rPr>
      <t>1,5</t>
    </r>
  </si>
  <si>
    <r>
      <rPr>
        <sz val="6.5"/>
        <rFont val="Source Sans 3"/>
        <family val="2"/>
      </rPr>
      <t>Croatia</t>
    </r>
  </si>
  <si>
    <r>
      <rPr>
        <sz val="6.5"/>
        <rFont val="Source Sans 3"/>
        <family val="2"/>
      </rPr>
      <t>1,4</t>
    </r>
  </si>
  <si>
    <r>
      <rPr>
        <sz val="6.5"/>
        <rFont val="Source Sans 3"/>
        <family val="2"/>
      </rPr>
      <t>1,3</t>
    </r>
  </si>
  <si>
    <r>
      <rPr>
        <sz val="6.5"/>
        <rFont val="Source Sans 3"/>
        <family val="2"/>
      </rPr>
      <t>Portugal</t>
    </r>
  </si>
  <si>
    <r>
      <rPr>
        <sz val="6.5"/>
        <rFont val="Source Sans 3"/>
        <family val="2"/>
      </rPr>
      <t>Czech Republic</t>
    </r>
  </si>
  <si>
    <r>
      <rPr>
        <sz val="6.5"/>
        <rFont val="Source Sans 3"/>
        <family val="2"/>
      </rPr>
      <t>Ukraine</t>
    </r>
  </si>
  <si>
    <r>
      <rPr>
        <sz val="6.5"/>
        <color rgb="FFEB0093"/>
        <rFont val="Source Sans 3"/>
        <family val="2"/>
      </rPr>
      <t>-0,3</t>
    </r>
  </si>
  <si>
    <r>
      <rPr>
        <sz val="6.5"/>
        <rFont val="Source Sans 3"/>
        <family val="2"/>
      </rPr>
      <t>1,1</t>
    </r>
  </si>
  <si>
    <r>
      <rPr>
        <sz val="6.5"/>
        <rFont val="Source Sans 3"/>
        <family val="2"/>
      </rPr>
      <t>Egypt</t>
    </r>
  </si>
  <si>
    <r>
      <rPr>
        <sz val="6.5"/>
        <rFont val="Source Sans 3"/>
        <family val="2"/>
      </rPr>
      <t>Colombia</t>
    </r>
  </si>
  <si>
    <r>
      <rPr>
        <sz val="6.5"/>
        <rFont val="Source Sans 3"/>
        <family val="2"/>
      </rPr>
      <t>Morocco</t>
    </r>
  </si>
  <si>
    <r>
      <rPr>
        <sz val="6.5"/>
        <color rgb="FFEB0093"/>
        <rFont val="Source Sans 3"/>
        <family val="2"/>
      </rPr>
      <t>-0,4</t>
    </r>
  </si>
  <si>
    <r>
      <rPr>
        <sz val="6.5"/>
        <rFont val="Source Sans 3"/>
        <family val="2"/>
      </rPr>
      <t>1,0</t>
    </r>
  </si>
  <si>
    <r>
      <rPr>
        <sz val="6.5"/>
        <rFont val="Source Sans 3"/>
        <family val="2"/>
      </rPr>
      <t>2,2</t>
    </r>
  </si>
  <si>
    <r>
      <rPr>
        <sz val="6.5"/>
        <rFont val="Source Sans 3"/>
        <family val="2"/>
      </rPr>
      <t>1,2</t>
    </r>
  </si>
  <si>
    <r>
      <rPr>
        <sz val="6.5"/>
        <rFont val="Source Sans 3"/>
        <family val="2"/>
      </rPr>
      <t>Greece</t>
    </r>
  </si>
  <si>
    <r>
      <rPr>
        <sz val="6.5"/>
        <rFont val="Source Sans 3"/>
        <family val="2"/>
      </rPr>
      <t>Peru</t>
    </r>
  </si>
  <si>
    <r>
      <rPr>
        <sz val="6.5"/>
        <color rgb="FFEB0093"/>
        <rFont val="Source Sans 3"/>
        <family val="2"/>
      </rPr>
      <t>-0,5</t>
    </r>
  </si>
  <si>
    <r>
      <rPr>
        <sz val="6.5"/>
        <rFont val="Source Sans 3"/>
        <family val="2"/>
      </rPr>
      <t>Pakistan</t>
    </r>
  </si>
  <si>
    <r>
      <rPr>
        <sz val="6.5"/>
        <rFont val="Source Sans 3"/>
        <family val="2"/>
      </rPr>
      <t>Chile</t>
    </r>
  </si>
  <si>
    <r>
      <rPr>
        <sz val="6.5"/>
        <rFont val="Source Sans 3"/>
        <family val="2"/>
      </rPr>
      <t>Norway</t>
    </r>
  </si>
  <si>
    <r>
      <rPr>
        <sz val="6.5"/>
        <color rgb="FFEB0093"/>
        <rFont val="Source Sans 3"/>
        <family val="2"/>
      </rPr>
      <t>-0,6</t>
    </r>
  </si>
  <si>
    <r>
      <rPr>
        <sz val="6.5"/>
        <rFont val="Source Sans 3"/>
        <family val="2"/>
      </rPr>
      <t>0,8</t>
    </r>
  </si>
  <si>
    <r>
      <rPr>
        <sz val="6.5"/>
        <rFont val="Source Sans 3"/>
        <family val="2"/>
      </rPr>
      <t>Australia</t>
    </r>
  </si>
  <si>
    <r>
      <rPr>
        <sz val="6.5"/>
        <color rgb="FFEB0093"/>
        <rFont val="Source Sans 3"/>
        <family val="2"/>
      </rPr>
      <t>-0,8</t>
    </r>
  </si>
  <si>
    <r>
      <rPr>
        <sz val="6.5"/>
        <rFont val="Source Sans 3"/>
        <family val="2"/>
      </rPr>
      <t>Philippines</t>
    </r>
  </si>
  <si>
    <r>
      <rPr>
        <sz val="6.5"/>
        <rFont val="Source Sans 3"/>
        <family val="2"/>
      </rPr>
      <t>Romania</t>
    </r>
  </si>
  <si>
    <r>
      <rPr>
        <sz val="6.5"/>
        <color rgb="FFEB0093"/>
        <rFont val="Source Sans 3"/>
        <family val="2"/>
      </rPr>
      <t>-0,9</t>
    </r>
  </si>
  <si>
    <r>
      <rPr>
        <sz val="6.5"/>
        <color rgb="FFEB0093"/>
        <rFont val="Source Sans 3"/>
        <family val="2"/>
      </rPr>
      <t>-1,1</t>
    </r>
  </si>
  <si>
    <r>
      <rPr>
        <sz val="6.5"/>
        <color rgb="FFEB0093"/>
        <rFont val="Source Sans 3"/>
        <family val="2"/>
      </rPr>
      <t>-1,3</t>
    </r>
  </si>
  <si>
    <r>
      <rPr>
        <i/>
        <sz val="6.5"/>
        <rFont val="Source Sans 3"/>
        <family val="2"/>
      </rPr>
      <t>0,0</t>
    </r>
  </si>
  <si>
    <r>
      <rPr>
        <sz val="6.5"/>
        <color rgb="FFEB0093"/>
        <rFont val="Source Sans 3"/>
        <family val="2"/>
      </rPr>
      <t>-1,4</t>
    </r>
  </si>
  <si>
    <r>
      <rPr>
        <sz val="6.5"/>
        <color rgb="FFEB0093"/>
        <rFont val="Source Sans 3"/>
        <family val="2"/>
      </rPr>
      <t>-1,5</t>
    </r>
  </si>
  <si>
    <r>
      <rPr>
        <sz val="6.5"/>
        <rFont val="Source Sans 3"/>
        <family val="2"/>
      </rPr>
      <t>0,4</t>
    </r>
  </si>
  <si>
    <r>
      <rPr>
        <sz val="6.5"/>
        <color rgb="FFEB0093"/>
        <rFont val="Source Sans 3"/>
        <family val="2"/>
      </rPr>
      <t>-1,6</t>
    </r>
  </si>
  <si>
    <r>
      <rPr>
        <sz val="6.5"/>
        <color rgb="FFEB0093"/>
        <rFont val="Source Sans 3"/>
        <family val="2"/>
      </rPr>
      <t>-1,7</t>
    </r>
  </si>
  <si>
    <r>
      <rPr>
        <sz val="6.5"/>
        <color rgb="FFEB0093"/>
        <rFont val="Source Sans 3"/>
        <family val="2"/>
      </rPr>
      <t>-1,8</t>
    </r>
  </si>
  <si>
    <r>
      <rPr>
        <sz val="6.5"/>
        <color rgb="FFEB0093"/>
        <rFont val="Source Sans 3"/>
        <family val="2"/>
      </rPr>
      <t>-1,9</t>
    </r>
  </si>
  <si>
    <r>
      <rPr>
        <sz val="6.5"/>
        <color rgb="FFEB0093"/>
        <rFont val="Source Sans 3"/>
        <family val="2"/>
      </rPr>
      <t>-2,0</t>
    </r>
  </si>
  <si>
    <r>
      <rPr>
        <sz val="6.5"/>
        <color rgb="FFEB0093"/>
        <rFont val="Source Sans 3"/>
        <family val="2"/>
      </rPr>
      <t>-3,2</t>
    </r>
  </si>
  <si>
    <r>
      <rPr>
        <sz val="6.5"/>
        <color rgb="FFEB0093"/>
        <rFont val="Source Sans 3"/>
        <family val="2"/>
      </rPr>
      <t>-3,7</t>
    </r>
  </si>
  <si>
    <r>
      <rPr>
        <sz val="6.5"/>
        <color rgb="FFEB0093"/>
        <rFont val="Source Sans 3"/>
        <family val="2"/>
      </rPr>
      <t>-4,4</t>
    </r>
  </si>
  <si>
    <r>
      <rPr>
        <sz val="6.5"/>
        <rFont val="Source Sans 3"/>
        <family val="2"/>
      </rPr>
      <t>0,0</t>
    </r>
  </si>
  <si>
    <r>
      <rPr>
        <sz val="6.5"/>
        <color rgb="FFEB0093"/>
        <rFont val="Source Sans 3"/>
        <family val="2"/>
      </rPr>
      <t>-5,4</t>
    </r>
  </si>
  <si>
    <r>
      <rPr>
        <sz val="6.5"/>
        <color rgb="FFEB0093"/>
        <rFont val="Source Sans 3"/>
        <family val="2"/>
      </rPr>
      <t>-6,6</t>
    </r>
  </si>
  <si>
    <r>
      <rPr>
        <sz val="6.5"/>
        <color rgb="FFEB0093"/>
        <rFont val="Source Sans 3"/>
        <family val="2"/>
      </rPr>
      <t>-8,4</t>
    </r>
  </si>
  <si>
    <r>
      <rPr>
        <sz val="6.5"/>
        <color rgb="FFEB0093"/>
        <rFont val="Source Sans 3"/>
        <family val="2"/>
      </rPr>
      <t>-9,6</t>
    </r>
  </si>
  <si>
    <r>
      <rPr>
        <sz val="6.5"/>
        <color rgb="FFEB0093"/>
        <rFont val="Source Sans 3"/>
        <family val="2"/>
      </rPr>
      <t>-12,0</t>
    </r>
  </si>
  <si>
    <r>
      <rPr>
        <b/>
        <sz val="6.5"/>
        <rFont val="Source Sans 3"/>
        <family val="2"/>
      </rPr>
      <t>Welt</t>
    </r>
  </si>
  <si>
    <r>
      <rPr>
        <b/>
        <sz val="6.5"/>
        <rFont val="Source Sans 3"/>
        <family val="2"/>
      </rPr>
      <t>1.149,6</t>
    </r>
  </si>
  <si>
    <r>
      <rPr>
        <b/>
        <i/>
        <sz val="6.5"/>
        <rFont val="Adobe Text Pro"/>
        <family val="1"/>
      </rPr>
      <t>100,0</t>
    </r>
  </si>
  <si>
    <r>
      <rPr>
        <b/>
        <sz val="6.5"/>
        <color rgb="FFEB0093"/>
        <rFont val="Source Sans 3"/>
        <family val="2"/>
      </rPr>
      <t>-11,9</t>
    </r>
  </si>
  <si>
    <t>Quelle: VCI (Chemdata International)</t>
  </si>
  <si>
    <r>
      <rPr>
        <b/>
        <sz val="7.5"/>
        <color rgb="FF231F20"/>
        <rFont val="Arial"/>
        <family val="2"/>
      </rPr>
      <t>RANK</t>
    </r>
  </si>
  <si>
    <r>
      <rPr>
        <b/>
        <sz val="7.5"/>
        <color rgb="FF231F20"/>
        <rFont val="Arial"/>
        <family val="2"/>
      </rPr>
      <t xml:space="preserve">2024
</t>
    </r>
    <r>
      <rPr>
        <b/>
        <sz val="7.5"/>
        <color rgb="FF231F20"/>
        <rFont val="Arial"/>
        <family val="2"/>
      </rPr>
      <t>CHEMICAL SALES ($ MILLIONS)</t>
    </r>
  </si>
  <si>
    <r>
      <rPr>
        <b/>
        <sz val="7.5"/>
        <color rgb="FF231F20"/>
        <rFont val="Arial"/>
        <family val="2"/>
      </rPr>
      <t>CHANGE FROM 2023</t>
    </r>
  </si>
  <si>
    <r>
      <rPr>
        <b/>
        <sz val="7.5"/>
        <color rgb="FF231F20"/>
        <rFont val="Arial"/>
        <family val="2"/>
      </rPr>
      <t>CHEMICAL SALES AS % OF TOTAL SALES</t>
    </r>
  </si>
  <si>
    <r>
      <rPr>
        <b/>
        <sz val="7.5"/>
        <color rgb="FF231F20"/>
        <rFont val="Arial"/>
        <family val="2"/>
      </rPr>
      <t xml:space="preserve">2024
</t>
    </r>
    <r>
      <rPr>
        <b/>
        <sz val="7.5"/>
        <color rgb="FF231F20"/>
        <rFont val="Arial"/>
        <family val="2"/>
      </rPr>
      <t>CHEMICAL OPERATING PROFIT</t>
    </r>
    <r>
      <rPr>
        <b/>
        <vertAlign val="superscript"/>
        <sz val="4"/>
        <color rgb="FF231F20"/>
        <rFont val="Arial"/>
        <family val="2"/>
      </rPr>
      <t xml:space="preserve">b
</t>
    </r>
    <r>
      <rPr>
        <b/>
        <sz val="7.5"/>
        <color rgb="FF231F20"/>
        <rFont val="Arial"/>
        <family val="2"/>
      </rPr>
      <t>($ MILLIONS)</t>
    </r>
  </si>
  <si>
    <r>
      <rPr>
        <b/>
        <sz val="7.5"/>
        <color rgb="FF231F20"/>
        <rFont val="Arial"/>
        <family val="2"/>
      </rPr>
      <t xml:space="preserve">2024
</t>
    </r>
    <r>
      <rPr>
        <b/>
        <sz val="7.5"/>
        <color rgb="FF231F20"/>
        <rFont val="Arial"/>
        <family val="2"/>
      </rPr>
      <t>CHEMICAL OPERATING PROFIT MARGIN</t>
    </r>
    <r>
      <rPr>
        <b/>
        <vertAlign val="superscript"/>
        <sz val="4"/>
        <color rgb="FF231F20"/>
        <rFont val="Arial"/>
        <family val="2"/>
      </rPr>
      <t>c</t>
    </r>
  </si>
  <si>
    <r>
      <rPr>
        <b/>
        <sz val="7.5"/>
        <color rgb="FF231F20"/>
        <rFont val="Arial"/>
        <family val="2"/>
      </rPr>
      <t xml:space="preserve">2024
</t>
    </r>
    <r>
      <rPr>
        <b/>
        <sz val="7.5"/>
        <color rgb="FF231F20"/>
        <rFont val="Arial"/>
        <family val="2"/>
      </rPr>
      <t xml:space="preserve">IDENTIFIABLE CHEMICAL ASSETS
</t>
    </r>
    <r>
      <rPr>
        <b/>
        <sz val="7.5"/>
        <color rgb="FF231F20"/>
        <rFont val="Arial"/>
        <family val="2"/>
      </rPr>
      <t>($ MILLIONS)</t>
    </r>
  </si>
  <si>
    <r>
      <rPr>
        <b/>
        <sz val="7.5"/>
        <color rgb="FF231F20"/>
        <rFont val="Arial"/>
        <family val="2"/>
      </rPr>
      <t xml:space="preserve">2024
</t>
    </r>
    <r>
      <rPr>
        <b/>
        <sz val="7.5"/>
        <color rgb="FF231F20"/>
        <rFont val="Arial"/>
        <family val="2"/>
      </rPr>
      <t>OPERATING RETURN ON CHEMICAL ASSETS</t>
    </r>
    <r>
      <rPr>
        <b/>
        <vertAlign val="superscript"/>
        <sz val="4"/>
        <color rgb="FF231F20"/>
        <rFont val="Arial"/>
        <family val="2"/>
      </rPr>
      <t>d</t>
    </r>
  </si>
  <si>
    <r>
      <rPr>
        <b/>
        <sz val="7.5"/>
        <color rgb="FF231F20"/>
        <rFont val="Arial"/>
        <family val="2"/>
      </rPr>
      <t>2023</t>
    </r>
    <r>
      <rPr>
        <b/>
        <vertAlign val="superscript"/>
        <sz val="4"/>
        <color rgb="FF231F20"/>
        <rFont val="Arial"/>
        <family val="2"/>
      </rPr>
      <t>a</t>
    </r>
  </si>
  <si>
    <r>
      <rPr>
        <b/>
        <sz val="7.5"/>
        <color rgb="FF231F20"/>
        <rFont val="Arial"/>
        <family val="2"/>
      </rPr>
      <t>COMPANY</t>
    </r>
  </si>
  <si>
    <r>
      <rPr>
        <b/>
        <sz val="7.5"/>
        <color rgb="FF231F20"/>
        <rFont val="Arial"/>
        <family val="2"/>
      </rPr>
      <t>SECTOR</t>
    </r>
  </si>
  <si>
    <r>
      <rPr>
        <b/>
        <sz val="7.5"/>
        <color rgb="FF231F20"/>
        <rFont val="Arial"/>
        <family val="2"/>
      </rPr>
      <t>HEADQUARTERS</t>
    </r>
  </si>
  <si>
    <r>
      <rPr>
        <sz val="7"/>
        <color rgb="FF231F20"/>
        <rFont val="Arial"/>
        <family val="2"/>
      </rPr>
      <t>–5.3%</t>
    </r>
  </si>
  <si>
    <r>
      <rPr>
        <sz val="7"/>
        <color rgb="FF231F20"/>
        <rFont val="Arial"/>
        <family val="2"/>
      </rPr>
      <t>–1,952</t>
    </r>
  </si>
  <si>
    <r>
      <rPr>
        <sz val="7"/>
        <color rgb="FF231F20"/>
        <rFont val="Arial"/>
        <family val="2"/>
      </rPr>
      <t>def.</t>
    </r>
  </si>
  <si>
    <r>
      <rPr>
        <sz val="7"/>
        <color rgb="FF231F20"/>
        <rFont val="Arial"/>
        <family val="2"/>
      </rPr>
      <t>–3.7</t>
    </r>
  </si>
  <si>
    <r>
      <rPr>
        <sz val="7"/>
        <color rgb="FF231F20"/>
        <rFont val="Arial"/>
        <family val="2"/>
      </rPr>
      <t>–9.3</t>
    </r>
  </si>
  <si>
    <r>
      <rPr>
        <sz val="7"/>
        <color rgb="FF231F20"/>
        <rFont val="Arial"/>
        <family val="2"/>
      </rPr>
      <t>n/a</t>
    </r>
  </si>
  <si>
    <r>
      <rPr>
        <sz val="7"/>
        <color rgb="FF231F20"/>
        <rFont val="Arial"/>
        <family val="2"/>
      </rPr>
      <t>–1.1</t>
    </r>
  </si>
  <si>
    <r>
      <rPr>
        <sz val="7"/>
        <color rgb="FF231F20"/>
        <rFont val="Arial"/>
        <family val="2"/>
      </rPr>
      <t>–11.5</t>
    </r>
  </si>
  <si>
    <r>
      <rPr>
        <sz val="7"/>
        <color rgb="FF231F20"/>
        <rFont val="Arial"/>
        <family val="2"/>
      </rPr>
      <t>–63.8</t>
    </r>
  </si>
  <si>
    <r>
      <rPr>
        <sz val="7"/>
        <color rgb="FF231F20"/>
        <rFont val="Arial"/>
        <family val="2"/>
      </rPr>
      <t>–35.8</t>
    </r>
  </si>
  <si>
    <r>
      <rPr>
        <sz val="7"/>
        <color rgb="FF231F20"/>
        <rFont val="Arial"/>
        <family val="2"/>
      </rPr>
      <t>–2.1</t>
    </r>
  </si>
  <si>
    <r>
      <rPr>
        <sz val="7"/>
        <color rgb="FF231F20"/>
        <rFont val="Arial"/>
        <family val="2"/>
      </rPr>
      <t>–11.8</t>
    </r>
  </si>
  <si>
    <r>
      <rPr>
        <sz val="7"/>
        <color rgb="FF231F20"/>
        <rFont val="Arial"/>
        <family val="2"/>
      </rPr>
      <t>–6.1</t>
    </r>
  </si>
  <si>
    <r>
      <rPr>
        <sz val="7"/>
        <color rgb="FF231F20"/>
        <rFont val="Arial"/>
        <family val="2"/>
      </rPr>
      <t>–1.0</t>
    </r>
  </si>
  <si>
    <r>
      <rPr>
        <sz val="7"/>
        <color rgb="FF231F20"/>
        <rFont val="Arial"/>
        <family val="2"/>
      </rPr>
      <t>–0.7</t>
    </r>
  </si>
  <si>
    <r>
      <rPr>
        <sz val="7"/>
        <color rgb="FF231F20"/>
        <rFont val="Arial"/>
        <family val="2"/>
      </rPr>
      <t>n.m.</t>
    </r>
  </si>
  <si>
    <r>
      <rPr>
        <sz val="7"/>
        <color rgb="FF231F20"/>
        <rFont val="Arial"/>
        <family val="2"/>
      </rPr>
      <t>–0.1</t>
    </r>
  </si>
  <si>
    <r>
      <rPr>
        <sz val="7"/>
        <color rgb="FF231F20"/>
        <rFont val="Arial"/>
        <family val="2"/>
      </rPr>
      <t>–173</t>
    </r>
  </si>
  <si>
    <r>
      <rPr>
        <sz val="7"/>
        <color rgb="FF231F20"/>
        <rFont val="Arial"/>
        <family val="2"/>
      </rPr>
      <t>–1.4</t>
    </r>
  </si>
  <si>
    <r>
      <rPr>
        <sz val="7"/>
        <color rgb="FF231F20"/>
        <rFont val="Arial"/>
        <family val="2"/>
      </rPr>
      <t>–77</t>
    </r>
  </si>
  <si>
    <r>
      <rPr>
        <sz val="7"/>
        <color rgb="FF231F20"/>
        <rFont val="Arial"/>
        <family val="2"/>
      </rPr>
      <t>–656</t>
    </r>
  </si>
  <si>
    <r>
      <rPr>
        <sz val="7"/>
        <color rgb="FF231F20"/>
        <rFont val="Arial"/>
        <family val="2"/>
      </rPr>
      <t>–10.1</t>
    </r>
  </si>
  <si>
    <r>
      <rPr>
        <sz val="7"/>
        <color rgb="FF231F20"/>
        <rFont val="Arial"/>
        <family val="2"/>
      </rPr>
      <t>–4.0</t>
    </r>
  </si>
  <si>
    <r>
      <rPr>
        <sz val="7"/>
        <color rgb="FF231F20"/>
        <rFont val="Arial"/>
        <family val="2"/>
      </rPr>
      <t>–1.3</t>
    </r>
  </si>
  <si>
    <r>
      <rPr>
        <sz val="7"/>
        <color rgb="FF231F20"/>
        <rFont val="Arial"/>
        <family val="2"/>
      </rPr>
      <t>—</t>
    </r>
  </si>
  <si>
    <r>
      <rPr>
        <sz val="7"/>
        <color rgb="FF231F20"/>
        <rFont val="Arial"/>
        <family val="2"/>
      </rPr>
      <t>–18.8</t>
    </r>
  </si>
  <si>
    <r>
      <rPr>
        <sz val="7"/>
        <color rgb="FF231F20"/>
        <rFont val="Arial"/>
        <family val="2"/>
      </rPr>
      <t>–40.6</t>
    </r>
  </si>
  <si>
    <r>
      <rPr>
        <sz val="7"/>
        <color rgb="FF231F20"/>
        <rFont val="Arial"/>
        <family val="2"/>
      </rPr>
      <t>–6.4</t>
    </r>
  </si>
  <si>
    <r>
      <rPr>
        <sz val="7"/>
        <color rgb="FF231F20"/>
        <rFont val="Arial"/>
        <family val="2"/>
      </rPr>
      <t>–8.6</t>
    </r>
  </si>
  <si>
    <r>
      <rPr>
        <sz val="7"/>
        <color rgb="FF231F20"/>
        <rFont val="Arial"/>
        <family val="2"/>
      </rPr>
      <t>–6.0</t>
    </r>
  </si>
  <si>
    <r>
      <rPr>
        <sz val="7"/>
        <color rgb="FF231F20"/>
        <rFont val="Arial"/>
        <family val="2"/>
      </rPr>
      <t>–14.9</t>
    </r>
  </si>
  <si>
    <r>
      <rPr>
        <sz val="7"/>
        <color rgb="FF231F20"/>
        <rFont val="Arial"/>
        <family val="2"/>
      </rPr>
      <t>–14.3</t>
    </r>
  </si>
  <si>
    <r>
      <rPr>
        <sz val="7"/>
        <color rgb="FF231F20"/>
        <rFont val="Arial"/>
        <family val="2"/>
      </rPr>
      <t>–27.8</t>
    </r>
  </si>
  <si>
    <r>
      <rPr>
        <sz val="7"/>
        <color rgb="FF231F20"/>
        <rFont val="Arial"/>
        <family val="2"/>
      </rPr>
      <t>–5.0</t>
    </r>
  </si>
  <si>
    <r>
      <rPr>
        <sz val="7"/>
        <color rgb="FF231F20"/>
        <rFont val="Arial"/>
        <family val="2"/>
      </rPr>
      <t>–3.9</t>
    </r>
  </si>
  <si>
    <r>
      <rPr>
        <sz val="7"/>
        <color rgb="FF231F20"/>
        <rFont val="Arial"/>
        <family val="2"/>
      </rPr>
      <t>–158</t>
    </r>
  </si>
  <si>
    <r>
      <rPr>
        <sz val="7"/>
        <color rgb="FF231F20"/>
        <rFont val="Arial"/>
        <family val="2"/>
      </rPr>
      <t>–2.0</t>
    </r>
  </si>
  <si>
    <r>
      <rPr>
        <sz val="7"/>
        <color rgb="FF231F20"/>
        <rFont val="Arial"/>
        <family val="2"/>
      </rPr>
      <t>–8.1</t>
    </r>
  </si>
  <si>
    <r>
      <rPr>
        <sz val="7"/>
        <color rgb="FF231F20"/>
        <rFont val="Arial"/>
        <family val="2"/>
      </rPr>
      <t>–16.7</t>
    </r>
  </si>
  <si>
    <t>C&amp;EN’s Global Top 50 chemical firms for 2025</t>
  </si>
  <si>
    <t>Source: Authors’ calculations based on information in Tables 2 and 4.</t>
  </si>
  <si>
    <t xml:space="preserve">	Source: Tables 2 and 4, and Zeno-Indices.</t>
  </si>
  <si>
    <t>Sector</t>
  </si>
  <si>
    <t>2024 Chemical sales</t>
  </si>
  <si>
    <t>Total sales</t>
  </si>
  <si>
    <t>Chemical sales</t>
  </si>
  <si>
    <t>Company name</t>
  </si>
  <si>
    <t>Share-adjusted sales</t>
  </si>
  <si>
    <t>Shareholding entity name</t>
  </si>
  <si>
    <t>Shareholding type</t>
  </si>
  <si>
    <t>Location</t>
  </si>
  <si>
    <t>Percentage of shares held</t>
  </si>
  <si>
    <t>Sales</t>
  </si>
  <si>
    <t>Total sales across a given sector</t>
  </si>
  <si>
    <t>Total identified sales</t>
  </si>
  <si>
    <t>Percentage of sales identified</t>
  </si>
  <si>
    <t>Sales tied to entities in different country</t>
  </si>
  <si>
    <t>Percentage of sales tied to different country</t>
  </si>
  <si>
    <t>Percentage</t>
  </si>
  <si>
    <t>Company-linked sales</t>
  </si>
  <si>
    <t>Shareholding entity-linked sales</t>
  </si>
  <si>
    <t>Non-shareholding entities combined</t>
  </si>
  <si>
    <t>Diversified company count</t>
  </si>
  <si>
    <t>Agricultural company count</t>
  </si>
  <si>
    <t>Fertilizers company count</t>
  </si>
  <si>
    <t>Gases company count</t>
  </si>
  <si>
    <t>Petro company count</t>
  </si>
  <si>
    <t>Speciality company count</t>
  </si>
  <si>
    <t>Total company count</t>
  </si>
  <si>
    <t>Total sales across all sectors</t>
  </si>
  <si>
    <t>Yellow highlight indicates ownership by shareholding entity not located in the same country as the company headquarters</t>
  </si>
  <si>
    <t>Shareholding entity-identified sales</t>
  </si>
  <si>
    <t>Headquarters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</si>
</sst>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0.00%;\-#0.00%;0%"/>
    <numFmt numFmtId="166" formatCode="#,##0.00;\-#,##0.00;0"/>
    <numFmt numFmtId="167" formatCode="\+#,##0.00;\-#,##0.00;0"/>
    <numFmt numFmtId="168" formatCode="dd\-mmm\-yyyy"/>
    <numFmt numFmtId="169" formatCode="\$#,##0"/>
    <numFmt numFmtId="170" formatCode="0.0%"/>
    <numFmt numFmtId="171" formatCode="#,##0.0"/>
  </numFmts>
  <fonts count="4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7"/>
      <name val="Arial"/>
      <family val="2"/>
    </font>
    <font>
      <sz val="7"/>
      <color rgb="FF231F20"/>
      <name val="Arial"/>
      <family val="2"/>
    </font>
    <font>
      <vertAlign val="superscript"/>
      <sz val="7"/>
      <color rgb="FF231F20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39C46E"/>
      <name val="Calibri"/>
      <family val="2"/>
    </font>
    <font>
      <sz val="9"/>
      <color rgb="FFF5475B"/>
      <name val="Calibri"/>
      <family val="2"/>
    </font>
    <font>
      <sz val="9"/>
      <color rgb="FF00D0D4"/>
      <name val="Calibri"/>
      <family val="2"/>
    </font>
    <font>
      <sz val="10"/>
      <color rgb="FF000000"/>
      <name val="Times New Roman"/>
      <family val="1"/>
    </font>
    <font>
      <b/>
      <sz val="6.5"/>
      <name val="Source Sans 3"/>
    </font>
    <font>
      <sz val="12.5"/>
      <name val="Arial Black"/>
      <family val="2"/>
    </font>
    <font>
      <sz val="8"/>
      <name val="Arial Black"/>
      <family val="2"/>
    </font>
    <font>
      <i/>
      <sz val="6.5"/>
      <name val="Source Sans 3"/>
    </font>
    <font>
      <b/>
      <sz val="6.5"/>
      <color rgb="FF000000"/>
      <name val="Source Sans 3"/>
      <family val="2"/>
    </font>
    <font>
      <sz val="6.5"/>
      <name val="Source Sans 3"/>
    </font>
    <font>
      <b/>
      <i/>
      <sz val="6.5"/>
      <name val="Adobe Text Pro"/>
    </font>
    <font>
      <b/>
      <sz val="6.5"/>
      <color rgb="FF0F055A"/>
      <name val="Source Sans 3"/>
      <family val="2"/>
    </font>
    <font>
      <sz val="12.5"/>
      <color rgb="FF0F055A"/>
      <name val="Arial Black"/>
      <family val="2"/>
    </font>
    <font>
      <sz val="8"/>
      <color rgb="FF0F055A"/>
      <name val="Arial Black"/>
      <family val="2"/>
    </font>
    <font>
      <i/>
      <sz val="6.5"/>
      <color rgb="FF0F055A"/>
      <name val="Source Sans 3"/>
      <family val="2"/>
    </font>
    <font>
      <sz val="6.5"/>
      <name val="Source Sans 3"/>
      <family val="2"/>
    </font>
    <font>
      <i/>
      <sz val="6.5"/>
      <name val="Source Sans 3"/>
      <family val="2"/>
    </font>
    <font>
      <sz val="6.5"/>
      <color rgb="FFEB0093"/>
      <name val="Source Sans 3"/>
      <family val="2"/>
    </font>
    <font>
      <b/>
      <sz val="6.5"/>
      <name val="Source Sans 3"/>
      <family val="2"/>
    </font>
    <font>
      <b/>
      <i/>
      <sz val="6.5"/>
      <name val="Adobe Text Pro"/>
      <family val="1"/>
    </font>
    <font>
      <b/>
      <sz val="6.5"/>
      <color rgb="FFEB0093"/>
      <name val="Source Sans 3"/>
      <family val="2"/>
    </font>
    <font>
      <b/>
      <sz val="7.5"/>
      <name val="Arial"/>
      <family val="2"/>
    </font>
    <font>
      <b/>
      <sz val="7.5"/>
      <color rgb="FF231F20"/>
      <name val="Arial"/>
      <family val="2"/>
    </font>
    <font>
      <b/>
      <vertAlign val="superscript"/>
      <sz val="4"/>
      <color rgb="FF231F20"/>
      <name val="Arial"/>
      <family val="2"/>
    </font>
    <font>
      <b/>
      <sz val="7"/>
      <color rgb="FFFFFFFF"/>
      <name val="Arial"/>
      <family val="2"/>
    </font>
    <font>
      <b/>
      <sz val="7"/>
      <color rgb="FF231F20"/>
      <name val="Arial"/>
      <family val="2"/>
    </font>
    <font>
      <sz val="7.5"/>
      <color rgb="FF231F20"/>
      <name val="Arial"/>
      <family val="2"/>
    </font>
    <font>
      <b/>
      <sz val="24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FF3F7"/>
      </patternFill>
    </fill>
    <fill>
      <patternFill patternType="solid">
        <fgColor rgb="FFD0DAE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F055A"/>
      </bottom>
      <diagonal/>
    </border>
    <border>
      <left/>
      <right/>
      <top style="thin">
        <color rgb="FF0F055A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11" fillId="0" borderId="0" applyNumberFormat="0" applyBorder="0" applyAlignment="0"/>
    <xf numFmtId="0" fontId="12" fillId="0" borderId="0"/>
    <xf numFmtId="0" fontId="17" fillId="0" borderId="0"/>
  </cellStyleXfs>
  <cellXfs count="148">
    <xf numFmtId="0" fontId="0" fillId="0" borderId="0" xfId="0"/>
    <xf numFmtId="0" fontId="4" fillId="0" borderId="1" xfId="0" applyFont="1" applyBorder="1" applyAlignment="1">
      <alignment horizontal="center" vertical="top"/>
    </xf>
    <xf numFmtId="0" fontId="4" fillId="0" borderId="1" xfId="0" applyFont="1" applyBorder="1"/>
    <xf numFmtId="10" fontId="4" fillId="0" borderId="1" xfId="1" applyNumberFormat="1" applyFont="1" applyBorder="1"/>
    <xf numFmtId="3" fontId="0" fillId="0" borderId="0" xfId="0" applyNumberFormat="1"/>
    <xf numFmtId="164" fontId="0" fillId="0" borderId="0" xfId="0" applyNumberForma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0" fillId="0" borderId="0" xfId="0" applyNumberFormat="1"/>
    <xf numFmtId="0" fontId="6" fillId="0" borderId="0" xfId="0" applyFont="1" applyAlignment="1">
      <alignment horizontal="left" vertical="center"/>
    </xf>
    <xf numFmtId="0" fontId="4" fillId="0" borderId="0" xfId="0" applyFont="1"/>
    <xf numFmtId="1" fontId="0" fillId="0" borderId="0" xfId="0" applyNumberFormat="1"/>
    <xf numFmtId="9" fontId="4" fillId="0" borderId="1" xfId="1" applyFont="1" applyBorder="1"/>
    <xf numFmtId="0" fontId="6" fillId="0" borderId="0" xfId="0" applyFont="1" applyAlignment="1">
      <alignment horizontal="left" vertical="center" indent="15"/>
    </xf>
    <xf numFmtId="0" fontId="6" fillId="0" borderId="0" xfId="0" applyFont="1"/>
    <xf numFmtId="164" fontId="0" fillId="0" borderId="0" xfId="0" applyNumberFormat="1" applyAlignment="1">
      <alignment horizontal="right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164" fontId="4" fillId="0" borderId="0" xfId="0" applyNumberFormat="1" applyFont="1"/>
    <xf numFmtId="0" fontId="8" fillId="0" borderId="0" xfId="2" applyFont="1" applyAlignment="1">
      <alignment horizontal="left" vertical="top" wrapText="1"/>
    </xf>
    <xf numFmtId="3" fontId="9" fillId="0" borderId="0" xfId="2" applyNumberFormat="1" applyFont="1" applyAlignment="1">
      <alignment horizontal="right" vertical="top" shrinkToFit="1"/>
    </xf>
    <xf numFmtId="0" fontId="2" fillId="0" borderId="0" xfId="2" applyAlignment="1">
      <alignment horizontal="left" vertical="top"/>
    </xf>
    <xf numFmtId="3" fontId="2" fillId="0" borderId="0" xfId="2" applyNumberFormat="1" applyAlignment="1">
      <alignment horizontal="left" vertical="top"/>
    </xf>
    <xf numFmtId="0" fontId="2" fillId="0" borderId="0" xfId="2"/>
    <xf numFmtId="0" fontId="11" fillId="0" borderId="0" xfId="3"/>
    <xf numFmtId="3" fontId="9" fillId="0" borderId="0" xfId="4" applyNumberFormat="1" applyFont="1" applyAlignment="1">
      <alignment horizontal="right" vertical="top" shrinkToFit="1"/>
    </xf>
    <xf numFmtId="0" fontId="13" fillId="0" borderId="0" xfId="3" applyFont="1"/>
    <xf numFmtId="165" fontId="13" fillId="0" borderId="0" xfId="3" applyNumberFormat="1" applyFont="1"/>
    <xf numFmtId="0" fontId="13" fillId="2" borderId="0" xfId="3" applyFont="1" applyFill="1"/>
    <xf numFmtId="165" fontId="13" fillId="2" borderId="0" xfId="3" applyNumberFormat="1" applyFont="1" applyFill="1"/>
    <xf numFmtId="10" fontId="13" fillId="0" borderId="0" xfId="3" applyNumberFormat="1" applyFont="1"/>
    <xf numFmtId="10" fontId="13" fillId="2" borderId="0" xfId="3" applyNumberFormat="1" applyFont="1" applyFill="1"/>
    <xf numFmtId="3" fontId="2" fillId="0" borderId="0" xfId="2" applyNumberFormat="1"/>
    <xf numFmtId="10" fontId="2" fillId="0" borderId="0" xfId="2" applyNumberFormat="1"/>
    <xf numFmtId="166" fontId="13" fillId="0" borderId="0" xfId="3" applyNumberFormat="1" applyFont="1"/>
    <xf numFmtId="167" fontId="14" fillId="0" borderId="0" xfId="3" applyNumberFormat="1" applyFont="1"/>
    <xf numFmtId="168" fontId="13" fillId="0" borderId="0" xfId="3" applyNumberFormat="1" applyFont="1"/>
    <xf numFmtId="167" fontId="15" fillId="0" borderId="0" xfId="3" applyNumberFormat="1" applyFont="1"/>
    <xf numFmtId="167" fontId="16" fillId="0" borderId="0" xfId="3" applyNumberFormat="1" applyFont="1"/>
    <xf numFmtId="0" fontId="23" fillId="0" borderId="0" xfId="5" applyFont="1" applyAlignment="1">
      <alignment horizontal="right" vertical="top" wrapText="1"/>
    </xf>
    <xf numFmtId="0" fontId="17" fillId="0" borderId="0" xfId="5" applyAlignment="1">
      <alignment horizontal="left" wrapText="1"/>
    </xf>
    <xf numFmtId="0" fontId="23" fillId="3" borderId="0" xfId="5" applyFont="1" applyFill="1" applyAlignment="1">
      <alignment horizontal="left" vertical="top" wrapText="1"/>
    </xf>
    <xf numFmtId="0" fontId="23" fillId="0" borderId="0" xfId="5" applyFont="1" applyAlignment="1">
      <alignment horizontal="left" vertical="top" wrapText="1"/>
    </xf>
    <xf numFmtId="0" fontId="23" fillId="4" borderId="0" xfId="5" applyFont="1" applyFill="1" applyAlignment="1">
      <alignment horizontal="left" vertical="top" wrapText="1"/>
    </xf>
    <xf numFmtId="0" fontId="18" fillId="0" borderId="0" xfId="5" applyFont="1" applyAlignment="1">
      <alignment horizontal="right" vertical="top" wrapText="1"/>
    </xf>
    <xf numFmtId="0" fontId="18" fillId="0" borderId="0" xfId="5" applyFont="1" applyAlignment="1">
      <alignment horizontal="left" vertical="top" wrapText="1"/>
    </xf>
    <xf numFmtId="0" fontId="23" fillId="4" borderId="0" xfId="5" applyFont="1" applyFill="1" applyAlignment="1">
      <alignment horizontal="right" vertical="top" wrapText="1"/>
    </xf>
    <xf numFmtId="0" fontId="17" fillId="0" borderId="0" xfId="5" applyAlignment="1">
      <alignment horizontal="left" vertical="center" wrapText="1"/>
    </xf>
    <xf numFmtId="0" fontId="17" fillId="0" borderId="0" xfId="5" applyAlignment="1">
      <alignment horizontal="left" vertical="top" wrapText="1"/>
    </xf>
    <xf numFmtId="0" fontId="23" fillId="3" borderId="0" xfId="5" applyFont="1" applyFill="1" applyAlignment="1">
      <alignment horizontal="right" vertical="top" wrapText="1"/>
    </xf>
    <xf numFmtId="0" fontId="17" fillId="3" borderId="0" xfId="5" applyFill="1" applyAlignment="1">
      <alignment horizontal="left" wrapText="1"/>
    </xf>
    <xf numFmtId="0" fontId="23" fillId="3" borderId="3" xfId="5" applyFont="1" applyFill="1" applyBorder="1" applyAlignment="1">
      <alignment horizontal="right" vertical="top" wrapText="1"/>
    </xf>
    <xf numFmtId="0" fontId="23" fillId="3" borderId="3" xfId="5" applyFont="1" applyFill="1" applyBorder="1" applyAlignment="1">
      <alignment horizontal="left" vertical="top" wrapText="1"/>
    </xf>
    <xf numFmtId="0" fontId="17" fillId="0" borderId="0" xfId="5" applyAlignment="1">
      <alignment horizontal="left" vertical="top"/>
    </xf>
    <xf numFmtId="0" fontId="21" fillId="0" borderId="2" xfId="5" applyFont="1" applyBorder="1" applyAlignment="1">
      <alignment horizontal="left" vertical="top" wrapText="1"/>
    </xf>
    <xf numFmtId="0" fontId="17" fillId="0" borderId="2" xfId="5" applyBorder="1" applyAlignment="1">
      <alignment horizontal="left" vertical="center" wrapText="1"/>
    </xf>
    <xf numFmtId="1" fontId="22" fillId="3" borderId="3" xfId="5" applyNumberFormat="1" applyFont="1" applyFill="1" applyBorder="1" applyAlignment="1">
      <alignment horizontal="center" vertical="top" shrinkToFit="1"/>
    </xf>
    <xf numFmtId="0" fontId="21" fillId="3" borderId="3" xfId="5" applyFont="1" applyFill="1" applyBorder="1" applyAlignment="1">
      <alignment horizontal="center" vertical="top" wrapText="1"/>
    </xf>
    <xf numFmtId="0" fontId="23" fillId="3" borderId="3" xfId="5" applyFont="1" applyFill="1" applyBorder="1" applyAlignment="1">
      <alignment horizontal="center" vertical="top" wrapText="1"/>
    </xf>
    <xf numFmtId="0" fontId="21" fillId="3" borderId="3" xfId="5" applyFont="1" applyFill="1" applyBorder="1" applyAlignment="1">
      <alignment horizontal="right" vertical="top" wrapText="1"/>
    </xf>
    <xf numFmtId="1" fontId="22" fillId="4" borderId="0" xfId="5" applyNumberFormat="1" applyFont="1" applyFill="1" applyAlignment="1">
      <alignment horizontal="center" vertical="top" shrinkToFit="1"/>
    </xf>
    <xf numFmtId="0" fontId="21" fillId="4" borderId="0" xfId="5" applyFont="1" applyFill="1" applyAlignment="1">
      <alignment horizontal="center" vertical="top" wrapText="1"/>
    </xf>
    <xf numFmtId="0" fontId="23" fillId="4" borderId="0" xfId="5" applyFont="1" applyFill="1" applyAlignment="1">
      <alignment horizontal="center" vertical="top" wrapText="1"/>
    </xf>
    <xf numFmtId="0" fontId="21" fillId="4" borderId="0" xfId="5" applyFont="1" applyFill="1" applyAlignment="1">
      <alignment horizontal="right" vertical="top" wrapText="1"/>
    </xf>
    <xf numFmtId="1" fontId="22" fillId="3" borderId="0" xfId="5" applyNumberFormat="1" applyFont="1" applyFill="1" applyAlignment="1">
      <alignment horizontal="center" vertical="top" shrinkToFit="1"/>
    </xf>
    <xf numFmtId="0" fontId="21" fillId="3" borderId="0" xfId="5" applyFont="1" applyFill="1" applyAlignment="1">
      <alignment horizontal="center" vertical="top" wrapText="1"/>
    </xf>
    <xf numFmtId="0" fontId="23" fillId="3" borderId="0" xfId="5" applyFont="1" applyFill="1" applyAlignment="1">
      <alignment horizontal="center" vertical="top" wrapText="1"/>
    </xf>
    <xf numFmtId="0" fontId="21" fillId="3" borderId="0" xfId="5" applyFont="1" applyFill="1" applyAlignment="1">
      <alignment horizontal="right" vertical="top" wrapText="1"/>
    </xf>
    <xf numFmtId="0" fontId="21" fillId="0" borderId="0" xfId="5" applyFont="1" applyAlignment="1">
      <alignment horizontal="center" vertical="top" wrapText="1"/>
    </xf>
    <xf numFmtId="0" fontId="23" fillId="0" borderId="0" xfId="5" applyFont="1" applyAlignment="1">
      <alignment horizontal="center" vertical="top" wrapText="1"/>
    </xf>
    <xf numFmtId="0" fontId="21" fillId="0" borderId="0" xfId="5" applyFont="1" applyAlignment="1">
      <alignment horizontal="right" vertical="top" wrapText="1"/>
    </xf>
    <xf numFmtId="0" fontId="24" fillId="0" borderId="0" xfId="5" applyFont="1" applyAlignment="1">
      <alignment horizontal="center" vertical="top" wrapText="1"/>
    </xf>
    <xf numFmtId="0" fontId="24" fillId="0" borderId="0" xfId="5" applyFont="1" applyAlignment="1">
      <alignment horizontal="right" vertical="top" wrapText="1"/>
    </xf>
    <xf numFmtId="0" fontId="18" fillId="0" borderId="0" xfId="5" applyFont="1" applyAlignment="1">
      <alignment horizontal="center" vertical="top" wrapText="1"/>
    </xf>
    <xf numFmtId="0" fontId="18" fillId="0" borderId="2" xfId="5" applyFont="1" applyBorder="1" applyAlignment="1">
      <alignment horizontal="center" vertical="top" wrapText="1"/>
    </xf>
    <xf numFmtId="0" fontId="21" fillId="0" borderId="2" xfId="5" applyFont="1" applyBorder="1" applyAlignment="1">
      <alignment horizontal="center" vertical="top" wrapText="1"/>
    </xf>
    <xf numFmtId="0" fontId="21" fillId="0" borderId="2" xfId="5" applyFont="1" applyBorder="1" applyAlignment="1">
      <alignment horizontal="right" vertical="top" wrapText="1"/>
    </xf>
    <xf numFmtId="0" fontId="8" fillId="0" borderId="0" xfId="5" applyFont="1" applyAlignment="1">
      <alignment horizontal="left" vertical="top" wrapText="1"/>
    </xf>
    <xf numFmtId="0" fontId="35" fillId="0" borderId="0" xfId="5" applyFont="1" applyAlignment="1">
      <alignment horizontal="left" vertical="top" wrapText="1"/>
    </xf>
    <xf numFmtId="0" fontId="17" fillId="0" borderId="0" xfId="5" applyAlignment="1">
      <alignment horizontal="center" vertical="top" wrapText="1"/>
    </xf>
    <xf numFmtId="1" fontId="36" fillId="0" borderId="0" xfId="5" applyNumberFormat="1" applyFont="1" applyAlignment="1">
      <alignment horizontal="center" vertical="top" shrinkToFit="1"/>
    </xf>
    <xf numFmtId="0" fontId="35" fillId="0" borderId="0" xfId="5" applyFont="1" applyAlignment="1">
      <alignment horizontal="left" vertical="top" wrapText="1" indent="2"/>
    </xf>
    <xf numFmtId="1" fontId="38" fillId="0" borderId="0" xfId="5" applyNumberFormat="1" applyFont="1" applyAlignment="1">
      <alignment horizontal="center" vertical="top" shrinkToFit="1"/>
    </xf>
    <xf numFmtId="1" fontId="9" fillId="0" borderId="0" xfId="5" applyNumberFormat="1" applyFont="1" applyAlignment="1">
      <alignment horizontal="center" vertical="top" shrinkToFit="1"/>
    </xf>
    <xf numFmtId="169" fontId="9" fillId="0" borderId="0" xfId="5" applyNumberFormat="1" applyFont="1" applyAlignment="1">
      <alignment horizontal="right" vertical="top" shrinkToFit="1"/>
    </xf>
    <xf numFmtId="0" fontId="8" fillId="0" borderId="0" xfId="5" applyFont="1" applyAlignment="1">
      <alignment horizontal="center" vertical="top" wrapText="1"/>
    </xf>
    <xf numFmtId="170" fontId="9" fillId="0" borderId="0" xfId="5" applyNumberFormat="1" applyFont="1" applyAlignment="1">
      <alignment horizontal="left" vertical="top" indent="2" shrinkToFit="1"/>
    </xf>
    <xf numFmtId="169" fontId="9" fillId="0" borderId="0" xfId="5" applyNumberFormat="1" applyFont="1" applyAlignment="1">
      <alignment horizontal="right" vertical="top" indent="1" shrinkToFit="1"/>
    </xf>
    <xf numFmtId="170" fontId="9" fillId="0" borderId="0" xfId="5" applyNumberFormat="1" applyFont="1" applyAlignment="1">
      <alignment horizontal="right" vertical="top" shrinkToFit="1"/>
    </xf>
    <xf numFmtId="1" fontId="39" fillId="0" borderId="0" xfId="5" applyNumberFormat="1" applyFont="1" applyAlignment="1">
      <alignment horizontal="center" vertical="top" shrinkToFit="1"/>
    </xf>
    <xf numFmtId="3" fontId="9" fillId="0" borderId="0" xfId="5" applyNumberFormat="1" applyFont="1" applyAlignment="1">
      <alignment horizontal="right" vertical="top" shrinkToFit="1"/>
    </xf>
    <xf numFmtId="164" fontId="9" fillId="0" borderId="0" xfId="5" applyNumberFormat="1" applyFont="1" applyAlignment="1">
      <alignment horizontal="center" vertical="top" shrinkToFit="1"/>
    </xf>
    <xf numFmtId="164" fontId="9" fillId="0" borderId="0" xfId="5" applyNumberFormat="1" applyFont="1" applyAlignment="1">
      <alignment horizontal="left" vertical="top" indent="2" shrinkToFit="1"/>
    </xf>
    <xf numFmtId="0" fontId="8" fillId="0" borderId="0" xfId="5" applyFont="1" applyAlignment="1">
      <alignment horizontal="right" vertical="top" wrapText="1" indent="1"/>
    </xf>
    <xf numFmtId="0" fontId="8" fillId="0" borderId="0" xfId="5" applyFont="1" applyAlignment="1">
      <alignment horizontal="left" vertical="top" wrapText="1" indent="2"/>
    </xf>
    <xf numFmtId="3" fontId="9" fillId="0" borderId="0" xfId="5" applyNumberFormat="1" applyFont="1" applyAlignment="1">
      <alignment horizontal="right" vertical="top" indent="1" shrinkToFit="1"/>
    </xf>
    <xf numFmtId="1" fontId="9" fillId="0" borderId="0" xfId="5" applyNumberFormat="1" applyFont="1" applyAlignment="1">
      <alignment horizontal="right" vertical="top" indent="1" shrinkToFit="1"/>
    </xf>
    <xf numFmtId="164" fontId="9" fillId="0" borderId="0" xfId="5" applyNumberFormat="1" applyFont="1" applyAlignment="1">
      <alignment horizontal="right" vertical="top" indent="1" shrinkToFit="1"/>
    </xf>
    <xf numFmtId="164" fontId="9" fillId="0" borderId="0" xfId="5" applyNumberFormat="1" applyFont="1" applyAlignment="1">
      <alignment horizontal="left" vertical="top" indent="1" shrinkToFit="1"/>
    </xf>
    <xf numFmtId="0" fontId="8" fillId="0" borderId="0" xfId="5" applyFont="1" applyAlignment="1">
      <alignment horizontal="left" vertical="top" wrapText="1" indent="1"/>
    </xf>
    <xf numFmtId="1" fontId="40" fillId="0" borderId="0" xfId="5" applyNumberFormat="1" applyFont="1" applyAlignment="1">
      <alignment horizontal="center" vertical="top" shrinkToFit="1"/>
    </xf>
    <xf numFmtId="171" fontId="9" fillId="0" borderId="0" xfId="5" applyNumberFormat="1" applyFont="1" applyAlignment="1">
      <alignment horizontal="right" vertical="top" shrinkToFit="1"/>
    </xf>
    <xf numFmtId="0" fontId="41" fillId="0" borderId="0" xfId="0" applyFont="1" applyAlignment="1">
      <alignment vertical="center"/>
    </xf>
    <xf numFmtId="0" fontId="4" fillId="5" borderId="1" xfId="0" applyFont="1" applyFill="1" applyBorder="1"/>
    <xf numFmtId="0" fontId="0" fillId="0" borderId="0" xfId="0" applyAlignment="1">
      <alignment horizontal="left"/>
    </xf>
    <xf numFmtId="170" fontId="0" fillId="0" borderId="0" xfId="0" applyNumberFormat="1"/>
    <xf numFmtId="171" fontId="0" fillId="0" borderId="0" xfId="0" applyNumberFormat="1"/>
    <xf numFmtId="0" fontId="18" fillId="0" borderId="0" xfId="5" applyFont="1" applyAlignment="1">
      <alignment vertical="top" wrapText="1"/>
    </xf>
    <xf numFmtId="171" fontId="4" fillId="0" borderId="0" xfId="0" applyNumberFormat="1" applyFont="1"/>
    <xf numFmtId="0" fontId="42" fillId="0" borderId="0" xfId="2" applyFont="1" applyAlignment="1">
      <alignment horizontal="left" vertical="top"/>
    </xf>
    <xf numFmtId="0" fontId="1" fillId="0" borderId="0" xfId="2" applyFont="1"/>
    <xf numFmtId="0" fontId="42" fillId="0" borderId="0" xfId="2" applyFont="1"/>
    <xf numFmtId="0" fontId="42" fillId="0" borderId="0" xfId="2" applyFont="1" applyAlignment="1">
      <alignment horizontal="right"/>
    </xf>
    <xf numFmtId="0" fontId="42" fillId="0" borderId="0" xfId="2" applyFont="1" applyAlignment="1">
      <alignment horizontal="right" vertical="top"/>
    </xf>
    <xf numFmtId="0" fontId="17" fillId="0" borderId="0" xfId="5" applyAlignment="1">
      <alignment horizontal="left" wrapText="1"/>
    </xf>
    <xf numFmtId="0" fontId="18" fillId="0" borderId="0" xfId="5" applyFont="1" applyAlignment="1">
      <alignment horizontal="right" vertical="top" wrapText="1"/>
    </xf>
    <xf numFmtId="0" fontId="18" fillId="0" borderId="0" xfId="5" applyFont="1" applyAlignment="1">
      <alignment horizontal="left" vertical="top" wrapText="1"/>
    </xf>
    <xf numFmtId="0" fontId="17" fillId="4" borderId="0" xfId="5" applyFill="1" applyAlignment="1">
      <alignment horizontal="left" wrapText="1"/>
    </xf>
    <xf numFmtId="0" fontId="23" fillId="4" borderId="0" xfId="5" applyFont="1" applyFill="1" applyAlignment="1">
      <alignment horizontal="left" vertical="top" wrapText="1"/>
    </xf>
    <xf numFmtId="0" fontId="23" fillId="0" borderId="0" xfId="5" applyFont="1" applyAlignment="1">
      <alignment horizontal="right" vertical="top" wrapText="1"/>
    </xf>
    <xf numFmtId="0" fontId="23" fillId="3" borderId="0" xfId="5" applyFont="1" applyFill="1" applyAlignment="1">
      <alignment horizontal="left" vertical="top" wrapText="1"/>
    </xf>
    <xf numFmtId="0" fontId="23" fillId="0" borderId="0" xfId="5" applyFont="1" applyAlignment="1">
      <alignment horizontal="left" vertical="top" wrapText="1"/>
    </xf>
    <xf numFmtId="0" fontId="23" fillId="4" borderId="0" xfId="5" applyFont="1" applyFill="1" applyAlignment="1">
      <alignment horizontal="right" vertical="top" wrapText="1"/>
    </xf>
    <xf numFmtId="0" fontId="21" fillId="3" borderId="0" xfId="5" applyFont="1" applyFill="1" applyAlignment="1">
      <alignment horizontal="left" vertical="top" wrapText="1" indent="1"/>
    </xf>
    <xf numFmtId="0" fontId="23" fillId="3" borderId="0" xfId="5" applyFont="1" applyFill="1" applyAlignment="1">
      <alignment horizontal="left" vertical="top" wrapText="1" indent="1"/>
    </xf>
    <xf numFmtId="1" fontId="22" fillId="3" borderId="0" xfId="5" applyNumberFormat="1" applyFont="1" applyFill="1" applyAlignment="1">
      <alignment horizontal="left" vertical="top" indent="1" shrinkToFit="1"/>
    </xf>
    <xf numFmtId="0" fontId="17" fillId="0" borderId="0" xfId="5" applyAlignment="1">
      <alignment horizontal="left" vertical="center" wrapText="1"/>
    </xf>
    <xf numFmtId="0" fontId="23" fillId="0" borderId="0" xfId="5" applyFont="1" applyAlignment="1">
      <alignment horizontal="left" vertical="top" wrapText="1" indent="2"/>
    </xf>
    <xf numFmtId="0" fontId="21" fillId="0" borderId="0" xfId="5" applyFont="1" applyAlignment="1">
      <alignment horizontal="left" vertical="top" wrapText="1" indent="1"/>
    </xf>
    <xf numFmtId="0" fontId="17" fillId="0" borderId="0" xfId="5" applyAlignment="1">
      <alignment horizontal="left" vertical="top" wrapText="1"/>
    </xf>
    <xf numFmtId="0" fontId="23" fillId="3" borderId="0" xfId="5" applyFont="1" applyFill="1" applyAlignment="1">
      <alignment horizontal="left" vertical="top" wrapText="1" indent="2"/>
    </xf>
    <xf numFmtId="0" fontId="17" fillId="3" borderId="0" xfId="5" applyFill="1" applyAlignment="1">
      <alignment horizontal="left" vertical="center" wrapText="1"/>
    </xf>
    <xf numFmtId="0" fontId="23" fillId="3" borderId="0" xfId="5" applyFont="1" applyFill="1" applyAlignment="1">
      <alignment horizontal="right" vertical="top" wrapText="1"/>
    </xf>
    <xf numFmtId="0" fontId="17" fillId="3" borderId="0" xfId="5" applyFill="1" applyAlignment="1">
      <alignment horizontal="left" wrapText="1"/>
    </xf>
    <xf numFmtId="0" fontId="23" fillId="3" borderId="3" xfId="5" applyFont="1" applyFill="1" applyBorder="1" applyAlignment="1">
      <alignment horizontal="left" vertical="top" wrapText="1"/>
    </xf>
    <xf numFmtId="0" fontId="23" fillId="3" borderId="3" xfId="5" applyFont="1" applyFill="1" applyBorder="1" applyAlignment="1">
      <alignment horizontal="right" vertical="top" wrapText="1"/>
    </xf>
    <xf numFmtId="0" fontId="17" fillId="3" borderId="3" xfId="5" applyFill="1" applyBorder="1" applyAlignment="1">
      <alignment horizontal="left" wrapText="1"/>
    </xf>
    <xf numFmtId="0" fontId="19" fillId="0" borderId="0" xfId="5" applyFont="1" applyAlignment="1">
      <alignment horizontal="left" wrapText="1" indent="4"/>
    </xf>
    <xf numFmtId="0" fontId="20" fillId="0" borderId="0" xfId="5" applyFont="1" applyAlignment="1">
      <alignment horizontal="left" vertical="top" wrapText="1" indent="8"/>
    </xf>
    <xf numFmtId="0" fontId="20" fillId="0" borderId="0" xfId="5" applyFont="1" applyAlignment="1">
      <alignment horizontal="left" vertical="top" wrapText="1" indent="4"/>
    </xf>
    <xf numFmtId="0" fontId="20" fillId="0" borderId="0" xfId="5" applyFont="1" applyAlignment="1">
      <alignment horizontal="center" vertical="top" wrapText="1"/>
    </xf>
    <xf numFmtId="0" fontId="20" fillId="0" borderId="0" xfId="5" applyFont="1" applyAlignment="1">
      <alignment horizontal="left" vertical="top" wrapText="1" indent="1"/>
    </xf>
    <xf numFmtId="0" fontId="20" fillId="0" borderId="0" xfId="5" applyFont="1" applyAlignment="1">
      <alignment horizontal="left" vertical="top" wrapText="1" indent="2"/>
    </xf>
    <xf numFmtId="0" fontId="18" fillId="0" borderId="2" xfId="5" applyFont="1" applyBorder="1" applyAlignment="1">
      <alignment horizontal="left" vertical="top" wrapText="1" indent="3"/>
    </xf>
    <xf numFmtId="0" fontId="17" fillId="0" borderId="0" xfId="5" applyAlignment="1">
      <alignment horizontal="center" vertical="top" wrapText="1"/>
    </xf>
    <xf numFmtId="0" fontId="35" fillId="0" borderId="0" xfId="5" applyFont="1" applyAlignment="1">
      <alignment horizontal="left" vertical="center" wrapText="1" indent="2"/>
    </xf>
    <xf numFmtId="0" fontId="35" fillId="0" borderId="0" xfId="5" applyFont="1" applyAlignment="1">
      <alignment horizontal="left" vertical="top" wrapText="1"/>
    </xf>
    <xf numFmtId="0" fontId="35" fillId="0" borderId="0" xfId="5" applyFont="1" applyAlignment="1">
      <alignment horizontal="center" vertical="top" wrapText="1"/>
    </xf>
  </cellXfs>
  <cellStyles count="6">
    <cellStyle name="Normal" xfId="0" builtinId="0"/>
    <cellStyle name="Normal 2" xfId="2" xr:uid="{FA67D7D3-5EC2-4DF5-94AD-0602F20F916E}"/>
    <cellStyle name="Normal 2 2" xfId="3" xr:uid="{82F42F34-F5A4-45BA-8EB1-60C54F9A3CAC}"/>
    <cellStyle name="Normal 3" xfId="4" xr:uid="{0835465B-3F30-42D6-8900-03CC422DDAB6}"/>
    <cellStyle name="Normal 4" xfId="5" xr:uid="{AB4F9ADC-7E85-4F94-83AC-1819E0898303}"/>
    <cellStyle name="Percent" xfId="1" builtinId="5"/>
  </cellStyles>
  <dxfs count="12"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/>
      </border>
    </dxf>
    <dxf>
      <border>
        <top/>
      </border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70" formatCode="0.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404284648022756E-2"/>
          <c:y val="9.7222222222222224E-2"/>
          <c:w val="0.56244195350901371"/>
          <c:h val="0.7622911198600174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EC-4A15-8153-3783598141F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8EC-4A15-8153-3783598141F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8EC-4A15-8153-3783598141F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8EC-4A15-8153-3783598141F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8EC-4A15-8153-3783598141F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8EC-4A15-8153-3783598141FB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GRAPH2!$A$2:$A$7</c:f>
              <c:strCache>
                <c:ptCount val="6"/>
                <c:pt idx="0">
                  <c:v>Petrochemicals</c:v>
                </c:pt>
                <c:pt idx="1">
                  <c:v>Diversified</c:v>
                </c:pt>
                <c:pt idx="2">
                  <c:v>Industrial gases</c:v>
                </c:pt>
                <c:pt idx="3">
                  <c:v>Specialty chemicals</c:v>
                </c:pt>
                <c:pt idx="4">
                  <c:v>Agricultural chemicals</c:v>
                </c:pt>
                <c:pt idx="5">
                  <c:v>Fertilizers</c:v>
                </c:pt>
              </c:strCache>
            </c:strRef>
          </c:cat>
          <c:val>
            <c:numRef>
              <c:f>GRAPH2!$B$2:$B$7</c:f>
              <c:numCache>
                <c:formatCode>#,##0</c:formatCode>
                <c:ptCount val="6"/>
                <c:pt idx="0">
                  <c:v>452331</c:v>
                </c:pt>
                <c:pt idx="1">
                  <c:v>355600</c:v>
                </c:pt>
                <c:pt idx="2">
                  <c:v>71615</c:v>
                </c:pt>
                <c:pt idx="3">
                  <c:v>61999</c:v>
                </c:pt>
                <c:pt idx="4">
                  <c:v>38007</c:v>
                </c:pt>
                <c:pt idx="5">
                  <c:v>34564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EC-4A15-8153-3783598141F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707733480368756"/>
          <c:y val="8.2174832312627566E-2"/>
          <c:w val="0.35059125722008916"/>
          <c:h val="0.71412146398366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581910608740095E-2"/>
          <c:y val="9.2592592592592587E-2"/>
          <c:w val="0.56244195350901371"/>
          <c:h val="0.7622911198600174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41-4970-A3E0-7841049C88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41-4970-A3E0-7841049C887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941-4970-A3E0-7841049C887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941-4970-A3E0-7841049C887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941-4970-A3E0-7841049C887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941-4970-A3E0-7841049C887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941-4970-A3E0-7841049C887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941-4970-A3E0-7841049C887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941-4970-A3E0-7841049C8877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317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GRAPH3!$A$2:$A$10</c:f>
              <c:strCache>
                <c:ptCount val="9"/>
                <c:pt idx="0">
                  <c:v>Corporation</c:v>
                </c:pt>
                <c:pt idx="1">
                  <c:v>Government Agency</c:v>
                </c:pt>
                <c:pt idx="2">
                  <c:v>Investment Advisor</c:v>
                </c:pt>
                <c:pt idx="3">
                  <c:v>Individual Investor</c:v>
                </c:pt>
                <c:pt idx="4">
                  <c:v>Holding Company</c:v>
                </c:pt>
                <c:pt idx="5">
                  <c:v>Sovereign Wealth Fund</c:v>
                </c:pt>
                <c:pt idx="6">
                  <c:v>Insurance Company</c:v>
                </c:pt>
                <c:pt idx="7">
                  <c:v>Private Equity</c:v>
                </c:pt>
                <c:pt idx="8">
                  <c:v>Bank and Trust</c:v>
                </c:pt>
              </c:strCache>
            </c:strRef>
          </c:cat>
          <c:val>
            <c:numRef>
              <c:f>GRAPH3!$B$2:$B$10</c:f>
              <c:numCache>
                <c:formatCode>#,##0</c:formatCode>
                <c:ptCount val="9"/>
                <c:pt idx="0">
                  <c:v>208781.22136199992</c:v>
                </c:pt>
                <c:pt idx="1">
                  <c:v>26129.599999999999</c:v>
                </c:pt>
                <c:pt idx="2">
                  <c:v>22769.280130999996</c:v>
                </c:pt>
                <c:pt idx="3">
                  <c:v>14452.246045</c:v>
                </c:pt>
                <c:pt idx="4">
                  <c:v>9792.0748920000005</c:v>
                </c:pt>
                <c:pt idx="5">
                  <c:v>2480.1558409999998</c:v>
                </c:pt>
                <c:pt idx="6">
                  <c:v>2297.6225800000002</c:v>
                </c:pt>
                <c:pt idx="7">
                  <c:v>820.66119600000002</c:v>
                </c:pt>
                <c:pt idx="8">
                  <c:v>746.491221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941-4970-A3E0-7841049C887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217554146466122"/>
          <c:y val="8.2174832312627566E-2"/>
          <c:w val="0.41549305055911562"/>
          <c:h val="0.71412146398366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GRAPH4!$C$2</c:f>
              <c:strCache>
                <c:ptCount val="1"/>
                <c:pt idx="0">
                  <c:v>Corporation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GRAPH4!$C$3:$C$7</c:f>
              <c:numCache>
                <c:formatCode>General</c:formatCode>
                <c:ptCount val="5"/>
                <c:pt idx="0">
                  <c:v>0.8356802190711049</c:v>
                </c:pt>
                <c:pt idx="1">
                  <c:v>0.94903024365442878</c:v>
                </c:pt>
                <c:pt idx="2">
                  <c:v>0</c:v>
                </c:pt>
                <c:pt idx="3">
                  <c:v>0.40343495670619467</c:v>
                </c:pt>
                <c:pt idx="4">
                  <c:v>0.93486003059606881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B-4CF1-8478-5E682C976025}"/>
            </c:ext>
          </c:extLst>
        </c:ser>
        <c:ser>
          <c:idx val="1"/>
          <c:order val="1"/>
          <c:tx>
            <c:strRef>
              <c:f>GRAPH4!$D$2</c:f>
              <c:strCache>
                <c:ptCount val="1"/>
                <c:pt idx="0">
                  <c:v>Government Agency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GRAPH4!$D$3:$D$7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3B-4CF1-8478-5E682C976025}"/>
            </c:ext>
          </c:extLst>
        </c:ser>
        <c:ser>
          <c:idx val="2"/>
          <c:order val="2"/>
          <c:tx>
            <c:strRef>
              <c:f>GRAPH4!$E$2</c:f>
              <c:strCache>
                <c:ptCount val="1"/>
                <c:pt idx="0">
                  <c:v>Investment Advisor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GRAPH4!$E$3:$E$7</c:f>
              <c:numCache>
                <c:formatCode>General</c:formatCode>
                <c:ptCount val="5"/>
                <c:pt idx="0">
                  <c:v>4.7561682299369148E-2</c:v>
                </c:pt>
                <c:pt idx="1">
                  <c:v>0</c:v>
                </c:pt>
                <c:pt idx="2">
                  <c:v>0</c:v>
                </c:pt>
                <c:pt idx="3">
                  <c:v>0.45208185946459561</c:v>
                </c:pt>
                <c:pt idx="4">
                  <c:v>3.0982142392232499E-3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3B-4CF1-8478-5E682C976025}"/>
            </c:ext>
          </c:extLst>
        </c:ser>
        <c:ser>
          <c:idx val="3"/>
          <c:order val="3"/>
          <c:tx>
            <c:strRef>
              <c:f>GRAPH4!$F$2</c:f>
              <c:strCache>
                <c:ptCount val="1"/>
                <c:pt idx="0">
                  <c:v>Individual Investor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GRAPH4!$F$3:$F$7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4.7715232697990786E-2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3B-4CF1-8478-5E682C976025}"/>
            </c:ext>
          </c:extLst>
        </c:ser>
        <c:ser>
          <c:idx val="4"/>
          <c:order val="4"/>
          <c:tx>
            <c:strRef>
              <c:f>GRAPH4!$G$2</c:f>
              <c:strCache>
                <c:ptCount val="1"/>
                <c:pt idx="0">
                  <c:v>Holding Company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GRAPH4!$G$3:$G$7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0.14448318382920983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3B-4CF1-8478-5E682C976025}"/>
            </c:ext>
          </c:extLst>
        </c:ser>
        <c:ser>
          <c:idx val="5"/>
          <c:order val="5"/>
          <c:tx>
            <c:strRef>
              <c:f>GRAPH4!$H$2</c:f>
              <c:strCache>
                <c:ptCount val="1"/>
                <c:pt idx="0">
                  <c:v>Sovereign Wealth Fund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GRAPH4!$H$3:$H$7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9.0087319517006791E-3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3B-4CF1-8478-5E682C976025}"/>
            </c:ext>
          </c:extLst>
        </c:ser>
        <c:ser>
          <c:idx val="6"/>
          <c:order val="6"/>
          <c:tx>
            <c:strRef>
              <c:f>GRAPH4!$I$2</c:f>
              <c:strCache>
                <c:ptCount val="1"/>
                <c:pt idx="0">
                  <c:v>Insurance Company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GRAPH4!$I$3:$I$7</c:f>
              <c:numCache>
                <c:formatCode>General</c:formatCode>
                <c:ptCount val="5"/>
                <c:pt idx="0">
                  <c:v>0.11675809862952598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3B-4CF1-8478-5E682C976025}"/>
            </c:ext>
          </c:extLst>
        </c:ser>
        <c:ser>
          <c:idx val="7"/>
          <c:order val="7"/>
          <c:tx>
            <c:strRef>
              <c:f>GRAPH4!$J$2</c:f>
              <c:strCache>
                <c:ptCount val="1"/>
                <c:pt idx="0">
                  <c:v>Private Equity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GRAPH4!$J$3:$J$7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5.317790515016429E-3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3B-4CF1-8478-5E682C976025}"/>
            </c:ext>
          </c:extLst>
        </c:ser>
        <c:ser>
          <c:idx val="8"/>
          <c:order val="8"/>
          <c:tx>
            <c:strRef>
              <c:f>GRAPH4!$K$2</c:f>
              <c:strCache>
                <c:ptCount val="1"/>
                <c:pt idx="0">
                  <c:v>Bank and Trust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GRAPH4!$B$3:$B$7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GRAPH4!$K$3:$K$7</c:f>
              <c:numCache>
                <c:formatCode>General</c:formatCode>
                <c:ptCount val="5"/>
                <c:pt idx="0">
                  <c:v>0</c:v>
                </c:pt>
                <c:pt idx="1">
                  <c:v>5.0969756345571222E-2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3B-4CF1-8478-5E682C976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9510271"/>
        <c:axId val="1924091215"/>
      </c:barChart>
      <c:catAx>
        <c:axId val="13595102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4091215"/>
        <c:crosses val="autoZero"/>
        <c:auto val="1"/>
        <c:lblAlgn val="ctr"/>
        <c:lblOffset val="100"/>
        <c:noMultiLvlLbl val="0"/>
      </c:catAx>
      <c:valAx>
        <c:axId val="192409121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10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GRAPH5!$B$1</c:f>
              <c:strCache>
                <c:ptCount val="1"/>
                <c:pt idx="0">
                  <c:v>Shareholding entities combined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GRAPH5!$A$2:$A$6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GRAPH5!$B$2:$B$6</c:f>
              <c:numCache>
                <c:formatCode>0.00%</c:formatCode>
                <c:ptCount val="5"/>
                <c:pt idx="0">
                  <c:v>0.547037</c:v>
                </c:pt>
                <c:pt idx="1">
                  <c:v>0.62242957471313221</c:v>
                </c:pt>
                <c:pt idx="2">
                  <c:v>0.7</c:v>
                </c:pt>
                <c:pt idx="3">
                  <c:v>0.47930573010609362</c:v>
                </c:pt>
                <c:pt idx="4">
                  <c:v>0.77678810750041494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F4-4878-BCA3-925FFA51BFE8}"/>
            </c:ext>
          </c:extLst>
        </c:ser>
        <c:ser>
          <c:idx val="1"/>
          <c:order val="1"/>
          <c:tx>
            <c:strRef>
              <c:f>GRAPH5!$C$1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GRAPH5!$A$2:$A$6</c:f>
              <c:strCache>
                <c:ptCount val="5"/>
                <c:pt idx="0">
                  <c:v>India</c:v>
                </c:pt>
                <c:pt idx="1">
                  <c:v>Thailand</c:v>
                </c:pt>
                <c:pt idx="2">
                  <c:v>Saudi Arabia</c:v>
                </c:pt>
                <c:pt idx="3">
                  <c:v>US</c:v>
                </c:pt>
                <c:pt idx="4">
                  <c:v>China</c:v>
                </c:pt>
              </c:strCache>
            </c:strRef>
          </c:cat>
          <c:val>
            <c:numRef>
              <c:f>GRAPH5!$C$2:$C$6</c:f>
              <c:numCache>
                <c:formatCode>0.00%</c:formatCode>
                <c:ptCount val="5"/>
                <c:pt idx="0">
                  <c:v>0.452963</c:v>
                </c:pt>
                <c:pt idx="1">
                  <c:v>0.37757042528686779</c:v>
                </c:pt>
                <c:pt idx="2">
                  <c:v>0.30000000000000004</c:v>
                </c:pt>
                <c:pt idx="3">
                  <c:v>0.52069426989390633</c:v>
                </c:pt>
                <c:pt idx="4">
                  <c:v>0.22321189249958506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F4-4878-BCA3-925FFA51B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9510271"/>
        <c:axId val="1924091215"/>
      </c:barChart>
      <c:catAx>
        <c:axId val="13595102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4091215"/>
        <c:crosses val="autoZero"/>
        <c:auto val="1"/>
        <c:lblAlgn val="ctr"/>
        <c:lblOffset val="100"/>
        <c:noMultiLvlLbl val="0"/>
      </c:catAx>
      <c:valAx>
        <c:axId val="192409121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10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162459</xdr:colOff>
      <xdr:row>0</xdr:row>
      <xdr:rowOff>112320</xdr:rowOff>
    </xdr:from>
    <xdr:to>
      <xdr:col>8</xdr:col>
      <xdr:colOff>222784</xdr:colOff>
      <xdr:row>17</xdr:row>
      <xdr:rowOff>148523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A24DDB-0013-45B3-8DC7-B38B0256F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251905</xdr:colOff>
      <xdr:row>0</xdr:row>
      <xdr:rowOff>100902</xdr:rowOff>
    </xdr:from>
    <xdr:to>
      <xdr:col>8</xdr:col>
      <xdr:colOff>312229</xdr:colOff>
      <xdr:row>17</xdr:row>
      <xdr:rowOff>152329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C2B773-E152-434A-859B-C0DE3B078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459484</xdr:colOff>
      <xdr:row>0</xdr:row>
      <xdr:rowOff>54380</xdr:rowOff>
    </xdr:from>
    <xdr:to>
      <xdr:col>19</xdr:col>
      <xdr:colOff>148972</xdr:colOff>
      <xdr:row>17</xdr:row>
      <xdr:rowOff>113938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6CF878-3FC0-4D05-A005-2905DA18C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177583</xdr:colOff>
      <xdr:row>0</xdr:row>
      <xdr:rowOff>51735</xdr:rowOff>
    </xdr:from>
    <xdr:to>
      <xdr:col>10</xdr:col>
      <xdr:colOff>484375</xdr:colOff>
      <xdr:row>17</xdr:row>
      <xdr:rowOff>60202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210112-8EEB-491A-87A0-9BA4A447B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74167</xdr:colOff>
      <xdr:row>0</xdr:row>
      <xdr:rowOff>632460</xdr:rowOff>
    </xdr:from>
    <xdr:ext cx="3015388" cy="714717"/>
    <xdr:pic>
      <xdr:nvPicPr>
        <xdr:cNvPr id="2" name="image1.png">
          <a:extLst>
            <a:ext uri="{FF2B5EF4-FFF2-40B4-BE49-F238E27FC236}">
              <a16:creationId xmlns:a16="http://schemas.microsoft.com/office/drawing/2014/main" id="{6FE4ABD3-4A43-4213-9970-EE31D54EE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9527" y="632460"/>
          <a:ext cx="3015388" cy="714717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rles" refreshedDate="46090.017638541663" createdVersion="8" refreshedVersion="8" minRefreshableVersion="3" recordCount="21" xr:uid="{8940AFC7-991F-4C88-9FEE-CFCBF40EBB00}">
  <cacheSource type="worksheet">
    <worksheetSource ref="A1:C22" sheet="TABLE2"/>
  </cacheSource>
  <cacheFields count="3">
    <cacheField name="Company Name" numFmtId="0">
      <sharedItems/>
    </cacheField>
    <cacheField name="Headquarters Country" numFmtId="0">
      <sharedItems count="12">
        <s v="China"/>
        <s v="US"/>
        <s v="Saudi Arabia"/>
        <s v="Taiwan"/>
        <s v="India"/>
        <s v="Thailand"/>
        <s v="Brazil"/>
        <s v="Russia"/>
        <s v="England"/>
        <s v="Austria"/>
        <s v="United States of America" u="1"/>
        <s v="United Kingdom" u="1"/>
      </sharedItems>
    </cacheField>
    <cacheField name="Revenue [$ billions]" numFmtId="3">
      <sharedItems containsSemiMixedTypes="0" containsString="0" containsNumber="1" minValue="8.0589999999999993" maxValue="58.1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Sinopec"/>
    <x v="0"/>
    <n v="58.131"/>
  </r>
  <r>
    <s v="PetroChina"/>
    <x v="0"/>
    <n v="42.783000000000001"/>
  </r>
  <r>
    <s v="ExxonMobil"/>
    <x v="1"/>
    <n v="41.149000000000001"/>
  </r>
  <r>
    <s v="Sabic"/>
    <x v="2"/>
    <n v="37.328000000000003"/>
  </r>
  <r>
    <s v="LyondellBasell Industries"/>
    <x v="1"/>
    <n v="32.222000000000001"/>
  </r>
  <r>
    <s v="Formosa Plasticsf"/>
    <x v="3"/>
    <n v="30.343"/>
  </r>
  <r>
    <s v="Rongsheng Petrochemical"/>
    <x v="0"/>
    <n v="26.398"/>
  </r>
  <r>
    <s v="Reliance Industriesf"/>
    <x v="4"/>
    <n v="24.98"/>
  </r>
  <r>
    <s v="Hengli Petrochemicalf"/>
    <x v="0"/>
    <n v="21.283000000000001"/>
  </r>
  <r>
    <s v="Indorama Ventures"/>
    <x v="5"/>
    <n v="15.471"/>
  </r>
  <r>
    <s v="Jiangsu Eastern Shenghong"/>
    <x v="0"/>
    <n v="15.262"/>
  </r>
  <r>
    <s v="Braskem"/>
    <x v="6"/>
    <n v="14.369"/>
  </r>
  <r>
    <s v="Tongkun Holding Group"/>
    <x v="0"/>
    <n v="13.733000000000001"/>
  </r>
  <r>
    <s v="Chevron Phillips Chemical"/>
    <x v="1"/>
    <n v="12.105"/>
  </r>
  <r>
    <s v="Hengyi Petrochemical"/>
    <x v="0"/>
    <n v="11.755000000000001"/>
  </r>
  <r>
    <s v="Sibur"/>
    <x v="7"/>
    <n v="11.234"/>
  </r>
  <r>
    <s v="Shell"/>
    <x v="8"/>
    <n v="9.5969999999999995"/>
  </r>
  <r>
    <s v="Xinfengming Group"/>
    <x v="0"/>
    <n v="9.3239999999999998"/>
  </r>
  <r>
    <s v="Borealis"/>
    <x v="9"/>
    <n v="8.4960000000000004"/>
  </r>
  <r>
    <s v="Westlake"/>
    <x v="1"/>
    <n v="8.3089999999999993"/>
  </r>
  <r>
    <s v="PTT Global Chemical"/>
    <x v="5"/>
    <n v="8.05899999999999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E5C035-75A1-4A66-9E94-FB9138F635BF}" name="Tableau croisé dynamique1" cacheId="0" applyNumberFormats="0" applyBorderFormats="0" applyFontFormats="0" applyPatternFormats="0" applyAlignmentFormats="0" applyWidthHeightFormats="1" dataCaption="Valeurs" grandTotalCaption="Total" updatedVersion="8" minRefreshableVersion="3" useAutoFormatting="1" rowGrandTotals="0" itemPrintTitles="1" createdVersion="8" indent="0" outline="1" outlineData="1" multipleFieldFilters="0" rowHeaderCaption="Country">
  <location ref="A1:B11" firstHeaderRow="1" firstDataRow="1" firstDataCol="1"/>
  <pivotFields count="3">
    <pivotField showAll="0"/>
    <pivotField axis="axisRow" showAll="0" sortType="descending">
      <items count="13">
        <item x="9"/>
        <item x="6"/>
        <item x="0"/>
        <item x="4"/>
        <item x="7"/>
        <item x="2"/>
        <item x="3"/>
        <item x="5"/>
        <item m="1" x="11"/>
        <item m="1" x="10"/>
        <item x="1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3" showAll="0"/>
  </pivotFields>
  <rowFields count="1">
    <field x="1"/>
  </rowFields>
  <rowItems count="10">
    <i>
      <x v="2"/>
    </i>
    <i>
      <x v="10"/>
    </i>
    <i>
      <x v="5"/>
    </i>
    <i>
      <x v="6"/>
    </i>
    <i>
      <x v="3"/>
    </i>
    <i>
      <x v="7"/>
    </i>
    <i>
      <x v="1"/>
    </i>
    <i>
      <x v="4"/>
    </i>
    <i>
      <x v="11"/>
    </i>
    <i>
      <x/>
    </i>
  </rowItems>
  <colItems count="1">
    <i/>
  </colItems>
  <dataFields count="1">
    <dataField name="Share, within sample [%]" fld="2" showDataAs="percentOfTotal" baseField="0" baseItem="0" numFmtId="10"/>
  </dataFields>
  <formats count="12">
    <format dxfId="11">
      <pivotArea grandRow="1" outline="0" collapsedLevelsAreSubtotals="1" fieldPosition="0"/>
    </format>
    <format dxfId="10">
      <pivotArea collapsedLevelsAreSubtotals="1" fieldPosition="0">
        <references count="1">
          <reference field="1" count="0"/>
        </references>
      </pivotArea>
    </format>
    <format dxfId="9">
      <pivotArea field="1" type="button" dataOnly="0" labelOnly="1" outline="0" axis="axisRow" fieldPosition="0"/>
    </format>
    <format dxfId="8">
      <pivotArea dataOnly="0" labelOnly="1" outline="0" axis="axisValues" fieldPosition="0"/>
    </format>
    <format dxfId="7">
      <pivotArea field="1" type="button" dataOnly="0" labelOnly="1" outline="0" axis="axisRow" fieldPosition="0"/>
    </format>
    <format dxfId="6">
      <pivotArea dataOnly="0" labelOnly="1" outline="0" axis="axisValues" fieldPosition="0"/>
    </format>
    <format dxfId="5">
      <pivotArea outline="0" collapsedLevelsAreSubtotals="1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outline="0" collapsedLevelsAreSubtotals="1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field="1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DD9B-4CE0-4C5F-A7B4-ED261F9CB195}">
  <sheetPr>
    <tabColor theme="9"/>
  </sheetPr>
  <dimension ref="A1:T79"/>
  <sheetViews>
    <sheetView topLeftCell="A62" zoomScale="79" workbookViewId="0">
      <selection activeCell="D2" sqref="D2"/>
    </sheetView>
  </sheetViews>
  <sheetFormatPr defaultColWidth="8.77734375" defaultRowHeight="13.2" x14ac:dyDescent="0.3"/>
  <cols>
    <col min="1" max="1" width="32.21875" style="21" customWidth="1"/>
    <col min="2" max="2" width="19.6640625" style="21" customWidth="1"/>
    <col min="3" max="3" width="12.77734375" style="21" customWidth="1"/>
    <col min="4" max="4" width="31" style="21" customWidth="1"/>
    <col min="5" max="5" width="8.77734375" style="21"/>
    <col min="6" max="6" width="18.6640625" style="21" customWidth="1"/>
    <col min="7" max="7" width="27.21875" style="21" customWidth="1"/>
    <col min="8" max="9" width="8.77734375" style="21"/>
    <col min="10" max="10" width="27.6640625" style="21" customWidth="1"/>
    <col min="11" max="12" width="8.77734375" style="21"/>
    <col min="13" max="13" width="27.77734375" style="21" customWidth="1"/>
    <col min="14" max="15" width="8.77734375" style="21"/>
    <col min="16" max="16" width="25.44140625" style="21" customWidth="1"/>
    <col min="17" max="18" width="8.77734375" style="21"/>
    <col min="19" max="19" width="23.21875" style="21" customWidth="1"/>
    <col min="20" max="16384" width="8.77734375" style="21"/>
  </cols>
  <sheetData>
    <row r="1" spans="1:4" x14ac:dyDescent="0.3">
      <c r="A1" s="109" t="s">
        <v>620</v>
      </c>
      <c r="B1" s="109" t="s">
        <v>617</v>
      </c>
      <c r="C1" s="109" t="s">
        <v>616</v>
      </c>
      <c r="D1" s="109" t="s">
        <v>646</v>
      </c>
    </row>
    <row r="2" spans="1:4" ht="10.050000000000001" customHeight="1" x14ac:dyDescent="0.3">
      <c r="A2" s="19" t="s">
        <v>129</v>
      </c>
      <c r="B2" s="20">
        <v>70612</v>
      </c>
      <c r="C2" s="19" t="s">
        <v>130</v>
      </c>
      <c r="D2" s="19" t="s">
        <v>131</v>
      </c>
    </row>
    <row r="3" spans="1:4" ht="10.050000000000001" customHeight="1" x14ac:dyDescent="0.3">
      <c r="A3" s="19" t="s">
        <v>132</v>
      </c>
      <c r="B3" s="20">
        <v>58131</v>
      </c>
      <c r="C3" s="19" t="s">
        <v>133</v>
      </c>
      <c r="D3" s="19" t="s">
        <v>134</v>
      </c>
    </row>
    <row r="4" spans="1:4" ht="9" customHeight="1" x14ac:dyDescent="0.3">
      <c r="A4" s="19" t="s">
        <v>135</v>
      </c>
      <c r="B4" s="20">
        <v>42964</v>
      </c>
      <c r="C4" s="19" t="s">
        <v>130</v>
      </c>
      <c r="D4" s="19" t="s">
        <v>136</v>
      </c>
    </row>
    <row r="5" spans="1:4" ht="10.050000000000001" customHeight="1" x14ac:dyDescent="0.3">
      <c r="A5" s="19" t="s">
        <v>137</v>
      </c>
      <c r="B5" s="20">
        <v>42783</v>
      </c>
      <c r="C5" s="19" t="s">
        <v>133</v>
      </c>
      <c r="D5" s="19" t="s">
        <v>134</v>
      </c>
    </row>
    <row r="6" spans="1:4" ht="9" customHeight="1" x14ac:dyDescent="0.3">
      <c r="A6" s="19" t="s">
        <v>138</v>
      </c>
      <c r="B6" s="20">
        <v>41149</v>
      </c>
      <c r="C6" s="19" t="s">
        <v>133</v>
      </c>
      <c r="D6" s="19" t="s">
        <v>136</v>
      </c>
    </row>
    <row r="7" spans="1:4" ht="10.050000000000001" customHeight="1" x14ac:dyDescent="0.3">
      <c r="A7" s="19" t="s">
        <v>139</v>
      </c>
      <c r="B7" s="20">
        <v>37328</v>
      </c>
      <c r="C7" s="19" t="s">
        <v>133</v>
      </c>
      <c r="D7" s="19" t="s">
        <v>140</v>
      </c>
    </row>
    <row r="8" spans="1:4" ht="10.050000000000001" customHeight="1" x14ac:dyDescent="0.3">
      <c r="A8" s="19" t="s">
        <v>141</v>
      </c>
      <c r="B8" s="20">
        <v>35877</v>
      </c>
      <c r="C8" s="19" t="s">
        <v>130</v>
      </c>
      <c r="D8" s="19" t="s">
        <v>142</v>
      </c>
    </row>
    <row r="9" spans="1:4" ht="16.05" customHeight="1" x14ac:dyDescent="0.3">
      <c r="A9" s="19" t="s">
        <v>143</v>
      </c>
      <c r="B9" s="20">
        <v>32222</v>
      </c>
      <c r="C9" s="19" t="s">
        <v>133</v>
      </c>
      <c r="D9" s="19" t="s">
        <v>136</v>
      </c>
    </row>
    <row r="10" spans="1:4" ht="10.050000000000001" customHeight="1" x14ac:dyDescent="0.3">
      <c r="A10" s="19" t="s">
        <v>144</v>
      </c>
      <c r="B10" s="20">
        <v>31190</v>
      </c>
      <c r="C10" s="19" t="s">
        <v>130</v>
      </c>
      <c r="D10" s="19" t="s">
        <v>145</v>
      </c>
    </row>
    <row r="11" spans="1:4" ht="9" customHeight="1" x14ac:dyDescent="0.3">
      <c r="A11" s="19" t="s">
        <v>146</v>
      </c>
      <c r="B11" s="20">
        <v>30683</v>
      </c>
      <c r="C11" s="19" t="s">
        <v>147</v>
      </c>
      <c r="D11" s="19" t="s">
        <v>145</v>
      </c>
    </row>
    <row r="12" spans="1:4" ht="10.050000000000001" customHeight="1" x14ac:dyDescent="0.3">
      <c r="A12" s="19" t="s">
        <v>148</v>
      </c>
      <c r="B12" s="20">
        <v>30343</v>
      </c>
      <c r="C12" s="19" t="s">
        <v>133</v>
      </c>
      <c r="D12" s="19" t="s">
        <v>149</v>
      </c>
    </row>
    <row r="13" spans="1:4" ht="10.050000000000001" customHeight="1" x14ac:dyDescent="0.3">
      <c r="A13" s="19" t="s">
        <v>150</v>
      </c>
      <c r="B13" s="20">
        <v>28831</v>
      </c>
      <c r="C13" s="19" t="s">
        <v>147</v>
      </c>
      <c r="D13" s="19" t="s">
        <v>151</v>
      </c>
    </row>
    <row r="14" spans="1:4" ht="10.050000000000001" customHeight="1" x14ac:dyDescent="0.3">
      <c r="A14" s="19" t="s">
        <v>152</v>
      </c>
      <c r="B14" s="20">
        <v>26900</v>
      </c>
      <c r="C14" s="19" t="s">
        <v>153</v>
      </c>
      <c r="D14" s="19" t="s">
        <v>154</v>
      </c>
    </row>
    <row r="15" spans="1:4" ht="16.95" customHeight="1" x14ac:dyDescent="0.3">
      <c r="A15" s="19" t="s">
        <v>155</v>
      </c>
      <c r="B15" s="20">
        <v>26398</v>
      </c>
      <c r="C15" s="19" t="s">
        <v>133</v>
      </c>
      <c r="D15" s="19" t="s">
        <v>134</v>
      </c>
    </row>
    <row r="16" spans="1:4" ht="16.95" customHeight="1" x14ac:dyDescent="0.3">
      <c r="A16" s="19" t="s">
        <v>156</v>
      </c>
      <c r="B16" s="20">
        <v>25302</v>
      </c>
      <c r="C16" s="19" t="s">
        <v>130</v>
      </c>
      <c r="D16" s="19" t="s">
        <v>134</v>
      </c>
    </row>
    <row r="17" spans="1:4" ht="10.95" customHeight="1" x14ac:dyDescent="0.3">
      <c r="A17" s="19" t="s">
        <v>157</v>
      </c>
      <c r="B17" s="20">
        <v>24980</v>
      </c>
      <c r="C17" s="19" t="s">
        <v>133</v>
      </c>
      <c r="D17" s="19" t="s">
        <v>158</v>
      </c>
    </row>
    <row r="18" spans="1:4" ht="16.95" customHeight="1" x14ac:dyDescent="0.3">
      <c r="A18" s="19" t="s">
        <v>159</v>
      </c>
      <c r="B18" s="20">
        <v>24806</v>
      </c>
      <c r="C18" s="19" t="s">
        <v>130</v>
      </c>
      <c r="D18" s="19" t="s">
        <v>160</v>
      </c>
    </row>
    <row r="19" spans="1:4" ht="10.050000000000001" customHeight="1" x14ac:dyDescent="0.3">
      <c r="A19" s="19" t="s">
        <v>161</v>
      </c>
      <c r="B19" s="20">
        <v>21283</v>
      </c>
      <c r="C19" s="19" t="s">
        <v>133</v>
      </c>
      <c r="D19" s="19" t="s">
        <v>134</v>
      </c>
    </row>
    <row r="20" spans="1:4" ht="10.050000000000001" customHeight="1" x14ac:dyDescent="0.3">
      <c r="A20" s="19" t="s">
        <v>162</v>
      </c>
      <c r="B20" s="20">
        <v>16911</v>
      </c>
      <c r="C20" s="19" t="s">
        <v>130</v>
      </c>
      <c r="D20" s="19" t="s">
        <v>160</v>
      </c>
    </row>
    <row r="21" spans="1:4" ht="9" customHeight="1" x14ac:dyDescent="0.3">
      <c r="A21" s="19" t="s">
        <v>163</v>
      </c>
      <c r="B21" s="20">
        <v>16400</v>
      </c>
      <c r="C21" s="19" t="s">
        <v>164</v>
      </c>
      <c r="D21" s="19" t="s">
        <v>131</v>
      </c>
    </row>
    <row r="22" spans="1:4" ht="10.050000000000001" customHeight="1" x14ac:dyDescent="0.3">
      <c r="A22" s="19" t="s">
        <v>165</v>
      </c>
      <c r="B22" s="20">
        <v>15471</v>
      </c>
      <c r="C22" s="19" t="s">
        <v>133</v>
      </c>
      <c r="D22" s="19" t="s">
        <v>166</v>
      </c>
    </row>
    <row r="23" spans="1:4" ht="10.050000000000001" customHeight="1" x14ac:dyDescent="0.3">
      <c r="A23" s="19" t="s">
        <v>167</v>
      </c>
      <c r="B23" s="20">
        <v>15342</v>
      </c>
      <c r="C23" s="19" t="s">
        <v>130</v>
      </c>
      <c r="D23" s="19" t="s">
        <v>131</v>
      </c>
    </row>
    <row r="24" spans="1:4" ht="16.95" customHeight="1" x14ac:dyDescent="0.3">
      <c r="A24" s="19" t="s">
        <v>168</v>
      </c>
      <c r="B24" s="20">
        <v>15262</v>
      </c>
      <c r="C24" s="19" t="s">
        <v>133</v>
      </c>
      <c r="D24" s="19" t="s">
        <v>134</v>
      </c>
    </row>
    <row r="25" spans="1:4" ht="10.050000000000001" customHeight="1" x14ac:dyDescent="0.3">
      <c r="A25" s="19" t="s">
        <v>169</v>
      </c>
      <c r="B25" s="20">
        <v>14984</v>
      </c>
      <c r="C25" s="19" t="s">
        <v>130</v>
      </c>
      <c r="D25" s="19" t="s">
        <v>142</v>
      </c>
    </row>
    <row r="26" spans="1:4" ht="10.050000000000001" customHeight="1" x14ac:dyDescent="0.3">
      <c r="A26" s="19" t="s">
        <v>170</v>
      </c>
      <c r="B26" s="20">
        <v>14895</v>
      </c>
      <c r="C26" s="19" t="s">
        <v>130</v>
      </c>
      <c r="D26" s="19" t="s">
        <v>160</v>
      </c>
    </row>
    <row r="27" spans="1:4" ht="10.050000000000001" customHeight="1" x14ac:dyDescent="0.3">
      <c r="A27" s="19" t="s">
        <v>171</v>
      </c>
      <c r="B27" s="20">
        <v>14369</v>
      </c>
      <c r="C27" s="19" t="s">
        <v>133</v>
      </c>
      <c r="D27" s="19" t="s">
        <v>172</v>
      </c>
    </row>
    <row r="28" spans="1:4" ht="10.050000000000001" customHeight="1" x14ac:dyDescent="0.3">
      <c r="A28" s="19" t="s">
        <v>173</v>
      </c>
      <c r="B28" s="20">
        <v>13921</v>
      </c>
      <c r="C28" s="19" t="s">
        <v>130</v>
      </c>
      <c r="D28" s="19" t="s">
        <v>160</v>
      </c>
    </row>
    <row r="29" spans="1:4" ht="9" customHeight="1" x14ac:dyDescent="0.3">
      <c r="A29" s="19" t="s">
        <v>174</v>
      </c>
      <c r="B29" s="20">
        <v>13868</v>
      </c>
      <c r="C29" s="19" t="s">
        <v>175</v>
      </c>
      <c r="D29" s="19" t="s">
        <v>176</v>
      </c>
    </row>
    <row r="30" spans="1:4" ht="16.95" customHeight="1" x14ac:dyDescent="0.3">
      <c r="A30" s="19" t="s">
        <v>177</v>
      </c>
      <c r="B30" s="20">
        <v>13849</v>
      </c>
      <c r="C30" s="19" t="s">
        <v>164</v>
      </c>
      <c r="D30" s="19" t="s">
        <v>178</v>
      </c>
    </row>
    <row r="31" spans="1:4" ht="10.95" customHeight="1" x14ac:dyDescent="0.3">
      <c r="A31" s="19" t="s">
        <v>179</v>
      </c>
      <c r="B31" s="20">
        <v>13733</v>
      </c>
      <c r="C31" s="19" t="s">
        <v>133</v>
      </c>
      <c r="D31" s="19" t="s">
        <v>134</v>
      </c>
    </row>
    <row r="32" spans="1:4" ht="9" customHeight="1" x14ac:dyDescent="0.3">
      <c r="A32" s="19" t="s">
        <v>180</v>
      </c>
      <c r="B32" s="20">
        <v>12386</v>
      </c>
      <c r="C32" s="19" t="s">
        <v>164</v>
      </c>
      <c r="D32" s="19" t="s">
        <v>136</v>
      </c>
    </row>
    <row r="33" spans="1:4" ht="16.95" customHeight="1" x14ac:dyDescent="0.3">
      <c r="A33" s="19" t="s">
        <v>181</v>
      </c>
      <c r="B33" s="20">
        <v>12105</v>
      </c>
      <c r="C33" s="19" t="s">
        <v>133</v>
      </c>
      <c r="D33" s="19" t="s">
        <v>136</v>
      </c>
    </row>
    <row r="34" spans="1:4" ht="16.95" customHeight="1" x14ac:dyDescent="0.3">
      <c r="A34" s="19" t="s">
        <v>182</v>
      </c>
      <c r="B34" s="20">
        <v>12101</v>
      </c>
      <c r="C34" s="19" t="s">
        <v>147</v>
      </c>
      <c r="D34" s="19" t="s">
        <v>136</v>
      </c>
    </row>
    <row r="35" spans="1:4" ht="10.050000000000001" customHeight="1" x14ac:dyDescent="0.3">
      <c r="A35" s="19" t="s">
        <v>183</v>
      </c>
      <c r="B35" s="20">
        <v>11945</v>
      </c>
      <c r="C35" s="19" t="s">
        <v>130</v>
      </c>
      <c r="D35" s="19" t="s">
        <v>160</v>
      </c>
    </row>
    <row r="36" spans="1:4" ht="9" customHeight="1" x14ac:dyDescent="0.3">
      <c r="A36" s="19" t="s">
        <v>184</v>
      </c>
      <c r="B36" s="20">
        <v>11755</v>
      </c>
      <c r="C36" s="19" t="s">
        <v>133</v>
      </c>
      <c r="D36" s="19" t="s">
        <v>134</v>
      </c>
    </row>
    <row r="37" spans="1:4" ht="10.050000000000001" customHeight="1" x14ac:dyDescent="0.3">
      <c r="A37" s="19" t="s">
        <v>185</v>
      </c>
      <c r="B37" s="20">
        <v>11234</v>
      </c>
      <c r="C37" s="19" t="s">
        <v>133</v>
      </c>
      <c r="D37" s="19" t="s">
        <v>186</v>
      </c>
    </row>
    <row r="38" spans="1:4" ht="10.050000000000001" customHeight="1" x14ac:dyDescent="0.3">
      <c r="A38" s="19" t="s">
        <v>187</v>
      </c>
      <c r="B38" s="20">
        <v>11123</v>
      </c>
      <c r="C38" s="19" t="s">
        <v>175</v>
      </c>
      <c r="D38" s="19" t="s">
        <v>136</v>
      </c>
    </row>
    <row r="39" spans="1:4" ht="10.050000000000001" customHeight="1" x14ac:dyDescent="0.3">
      <c r="A39" s="19" t="s">
        <v>188</v>
      </c>
      <c r="B39" s="20">
        <v>11107</v>
      </c>
      <c r="C39" s="19" t="s">
        <v>153</v>
      </c>
      <c r="D39" s="19" t="s">
        <v>131</v>
      </c>
    </row>
    <row r="40" spans="1:4" ht="10.050000000000001" customHeight="1" x14ac:dyDescent="0.3">
      <c r="A40" s="19" t="s">
        <v>189</v>
      </c>
      <c r="B40" s="20">
        <v>10327</v>
      </c>
      <c r="C40" s="19" t="s">
        <v>164</v>
      </c>
      <c r="D40" s="19" t="s">
        <v>151</v>
      </c>
    </row>
    <row r="41" spans="1:4" ht="10.050000000000001" customHeight="1" x14ac:dyDescent="0.3">
      <c r="A41" s="19" t="s">
        <v>190</v>
      </c>
      <c r="B41" s="20">
        <v>10280</v>
      </c>
      <c r="C41" s="19" t="s">
        <v>130</v>
      </c>
      <c r="D41" s="19" t="s">
        <v>136</v>
      </c>
    </row>
    <row r="42" spans="1:4" ht="9" customHeight="1" x14ac:dyDescent="0.3">
      <c r="A42" s="19" t="s">
        <v>191</v>
      </c>
      <c r="B42" s="20">
        <v>9597</v>
      </c>
      <c r="C42" s="19" t="s">
        <v>133</v>
      </c>
      <c r="D42" s="19" t="s">
        <v>145</v>
      </c>
    </row>
    <row r="43" spans="1:4" ht="10.050000000000001" customHeight="1" x14ac:dyDescent="0.3">
      <c r="A43" s="19" t="s">
        <v>192</v>
      </c>
      <c r="B43" s="20">
        <v>9573</v>
      </c>
      <c r="C43" s="19" t="s">
        <v>175</v>
      </c>
      <c r="D43" s="19" t="s">
        <v>193</v>
      </c>
    </row>
    <row r="44" spans="1:4" ht="9" customHeight="1" x14ac:dyDescent="0.3">
      <c r="A44" s="19" t="s">
        <v>194</v>
      </c>
      <c r="B44" s="20">
        <v>9382</v>
      </c>
      <c r="C44" s="19" t="s">
        <v>130</v>
      </c>
      <c r="D44" s="19" t="s">
        <v>136</v>
      </c>
    </row>
    <row r="45" spans="1:4" ht="10.050000000000001" customHeight="1" x14ac:dyDescent="0.3">
      <c r="A45" s="19" t="s">
        <v>195</v>
      </c>
      <c r="B45" s="20">
        <v>9324</v>
      </c>
      <c r="C45" s="19" t="s">
        <v>133</v>
      </c>
      <c r="D45" s="19" t="s">
        <v>134</v>
      </c>
    </row>
    <row r="46" spans="1:4" ht="9" customHeight="1" x14ac:dyDescent="0.3">
      <c r="A46" s="19" t="s">
        <v>196</v>
      </c>
      <c r="B46" s="20">
        <v>9173</v>
      </c>
      <c r="C46" s="19" t="s">
        <v>130</v>
      </c>
      <c r="D46" s="19" t="s">
        <v>160</v>
      </c>
    </row>
    <row r="47" spans="1:4" ht="10.050000000000001" customHeight="1" x14ac:dyDescent="0.3">
      <c r="A47" s="19" t="s">
        <v>197</v>
      </c>
      <c r="B47" s="20">
        <v>9037</v>
      </c>
      <c r="C47" s="19" t="s">
        <v>164</v>
      </c>
      <c r="D47" s="19" t="s">
        <v>160</v>
      </c>
    </row>
    <row r="48" spans="1:4" ht="9" customHeight="1" x14ac:dyDescent="0.3">
      <c r="A48" s="19" t="s">
        <v>198</v>
      </c>
      <c r="B48" s="20">
        <v>8496</v>
      </c>
      <c r="C48" s="19" t="s">
        <v>133</v>
      </c>
      <c r="D48" s="19" t="s">
        <v>199</v>
      </c>
    </row>
    <row r="49" spans="1:20" ht="10.050000000000001" customHeight="1" x14ac:dyDescent="0.3">
      <c r="A49" s="19" t="s">
        <v>200</v>
      </c>
      <c r="B49" s="20">
        <v>8309</v>
      </c>
      <c r="C49" s="19" t="s">
        <v>133</v>
      </c>
      <c r="D49" s="19" t="s">
        <v>136</v>
      </c>
    </row>
    <row r="50" spans="1:20" ht="10.050000000000001" customHeight="1" x14ac:dyDescent="0.3">
      <c r="A50" s="19" t="s">
        <v>201</v>
      </c>
      <c r="B50" s="20">
        <v>8059</v>
      </c>
      <c r="C50" s="19" t="s">
        <v>133</v>
      </c>
      <c r="D50" s="19" t="s">
        <v>166</v>
      </c>
    </row>
    <row r="51" spans="1:20" ht="9" customHeight="1" x14ac:dyDescent="0.3">
      <c r="A51" s="19" t="s">
        <v>202</v>
      </c>
      <c r="B51" s="20">
        <v>8016</v>
      </c>
      <c r="C51" s="19" t="s">
        <v>130</v>
      </c>
      <c r="D51" s="19" t="s">
        <v>203</v>
      </c>
    </row>
    <row r="52" spans="1:20" x14ac:dyDescent="0.3">
      <c r="B52" s="22"/>
    </row>
    <row r="54" spans="1:20" x14ac:dyDescent="0.3">
      <c r="A54" s="113" t="s">
        <v>636</v>
      </c>
      <c r="B54" s="21">
        <v>16</v>
      </c>
      <c r="D54" s="113" t="s">
        <v>637</v>
      </c>
      <c r="E54" s="21">
        <v>2</v>
      </c>
      <c r="G54" s="113" t="s">
        <v>638</v>
      </c>
      <c r="H54" s="21">
        <v>3</v>
      </c>
      <c r="J54" s="113" t="s">
        <v>639</v>
      </c>
      <c r="K54" s="21">
        <v>3</v>
      </c>
      <c r="M54" s="113" t="s">
        <v>640</v>
      </c>
      <c r="N54" s="21">
        <v>21</v>
      </c>
      <c r="P54" s="113" t="s">
        <v>641</v>
      </c>
      <c r="Q54" s="21">
        <v>5</v>
      </c>
      <c r="S54" s="113" t="s">
        <v>642</v>
      </c>
      <c r="T54" s="21">
        <f>SUM(B54,E54,H54,K54,N54,Q54)</f>
        <v>50</v>
      </c>
    </row>
    <row r="56" spans="1:20" ht="13.05" customHeight="1" x14ac:dyDescent="0.3">
      <c r="A56" s="19" t="s">
        <v>129</v>
      </c>
      <c r="B56" s="20">
        <v>70612</v>
      </c>
      <c r="C56" s="19"/>
      <c r="D56" s="19" t="s">
        <v>152</v>
      </c>
      <c r="E56" s="20">
        <v>26900</v>
      </c>
      <c r="F56" s="19"/>
      <c r="G56" s="19" t="s">
        <v>174</v>
      </c>
      <c r="H56" s="20">
        <v>13868</v>
      </c>
      <c r="I56" s="19"/>
      <c r="J56" s="19" t="s">
        <v>146</v>
      </c>
      <c r="K56" s="20">
        <v>30683</v>
      </c>
      <c r="M56" s="19" t="s">
        <v>132</v>
      </c>
      <c r="N56" s="20">
        <v>58131</v>
      </c>
      <c r="P56" s="19" t="s">
        <v>163</v>
      </c>
      <c r="Q56" s="20">
        <v>16400</v>
      </c>
      <c r="R56" s="19"/>
      <c r="S56" s="19"/>
    </row>
    <row r="57" spans="1:20" ht="13.05" customHeight="1" x14ac:dyDescent="0.3">
      <c r="A57" s="19" t="s">
        <v>135</v>
      </c>
      <c r="B57" s="20">
        <v>42964</v>
      </c>
      <c r="C57" s="19"/>
      <c r="D57" s="19" t="s">
        <v>188</v>
      </c>
      <c r="E57" s="20">
        <v>11107</v>
      </c>
      <c r="F57" s="19"/>
      <c r="G57" s="19" t="s">
        <v>187</v>
      </c>
      <c r="H57" s="20">
        <v>11123</v>
      </c>
      <c r="I57" s="19"/>
      <c r="J57" s="19" t="s">
        <v>150</v>
      </c>
      <c r="K57" s="20">
        <v>28831</v>
      </c>
      <c r="M57" s="19" t="s">
        <v>137</v>
      </c>
      <c r="N57" s="20">
        <v>42783</v>
      </c>
      <c r="P57" s="19" t="s">
        <v>177</v>
      </c>
      <c r="Q57" s="20">
        <v>13849</v>
      </c>
      <c r="R57" s="19"/>
      <c r="S57" s="19"/>
    </row>
    <row r="58" spans="1:20" ht="13.05" customHeight="1" x14ac:dyDescent="0.3">
      <c r="A58" s="19" t="s">
        <v>141</v>
      </c>
      <c r="B58" s="20">
        <v>35877</v>
      </c>
      <c r="C58" s="19"/>
      <c r="G58" s="19" t="s">
        <v>192</v>
      </c>
      <c r="H58" s="20">
        <v>9573</v>
      </c>
      <c r="I58" s="19"/>
      <c r="J58" s="19" t="s">
        <v>182</v>
      </c>
      <c r="K58" s="20">
        <v>12101</v>
      </c>
      <c r="M58" s="19" t="s">
        <v>138</v>
      </c>
      <c r="N58" s="20">
        <v>41149</v>
      </c>
      <c r="P58" s="19" t="s">
        <v>180</v>
      </c>
      <c r="Q58" s="20">
        <v>12386</v>
      </c>
      <c r="R58" s="19"/>
      <c r="S58" s="19"/>
    </row>
    <row r="59" spans="1:20" ht="13.05" customHeight="1" x14ac:dyDescent="0.3">
      <c r="A59" s="19" t="s">
        <v>144</v>
      </c>
      <c r="B59" s="20">
        <v>31190</v>
      </c>
      <c r="C59" s="19"/>
      <c r="M59" s="19" t="s">
        <v>139</v>
      </c>
      <c r="N59" s="20">
        <v>37328</v>
      </c>
      <c r="P59" s="19" t="s">
        <v>189</v>
      </c>
      <c r="Q59" s="20">
        <v>10327</v>
      </c>
      <c r="R59" s="19"/>
      <c r="S59" s="19"/>
    </row>
    <row r="60" spans="1:20" ht="13.05" customHeight="1" x14ac:dyDescent="0.3">
      <c r="A60" s="19" t="s">
        <v>156</v>
      </c>
      <c r="B60" s="20">
        <v>25302</v>
      </c>
      <c r="C60" s="19"/>
      <c r="M60" s="19" t="s">
        <v>143</v>
      </c>
      <c r="N60" s="20">
        <v>32222</v>
      </c>
      <c r="P60" s="19" t="s">
        <v>197</v>
      </c>
      <c r="Q60" s="20">
        <v>9037</v>
      </c>
      <c r="R60" s="19"/>
      <c r="S60" s="19"/>
    </row>
    <row r="61" spans="1:20" ht="13.05" customHeight="1" x14ac:dyDescent="0.3">
      <c r="A61" s="19" t="s">
        <v>159</v>
      </c>
      <c r="B61" s="20">
        <v>24806</v>
      </c>
      <c r="C61" s="19"/>
      <c r="M61" s="19" t="s">
        <v>148</v>
      </c>
      <c r="N61" s="20">
        <v>30343</v>
      </c>
    </row>
    <row r="62" spans="1:20" ht="13.05" customHeight="1" x14ac:dyDescent="0.3">
      <c r="A62" s="19" t="s">
        <v>162</v>
      </c>
      <c r="B62" s="20">
        <v>16911</v>
      </c>
      <c r="C62" s="19"/>
      <c r="M62" s="19" t="s">
        <v>155</v>
      </c>
      <c r="N62" s="20">
        <v>26398</v>
      </c>
    </row>
    <row r="63" spans="1:20" ht="13.05" customHeight="1" x14ac:dyDescent="0.3">
      <c r="A63" s="19" t="s">
        <v>167</v>
      </c>
      <c r="B63" s="20">
        <v>15342</v>
      </c>
      <c r="C63" s="19"/>
      <c r="M63" s="19" t="s">
        <v>157</v>
      </c>
      <c r="N63" s="20">
        <v>24980</v>
      </c>
    </row>
    <row r="64" spans="1:20" ht="13.05" customHeight="1" x14ac:dyDescent="0.3">
      <c r="A64" s="19" t="s">
        <v>169</v>
      </c>
      <c r="B64" s="20">
        <v>14984</v>
      </c>
      <c r="C64" s="19"/>
      <c r="M64" s="19" t="s">
        <v>161</v>
      </c>
      <c r="N64" s="20">
        <v>21283</v>
      </c>
    </row>
    <row r="65" spans="1:17" ht="13.05" customHeight="1" x14ac:dyDescent="0.3">
      <c r="A65" s="19" t="s">
        <v>170</v>
      </c>
      <c r="B65" s="20">
        <v>14895</v>
      </c>
      <c r="C65" s="19"/>
      <c r="M65" s="19" t="s">
        <v>165</v>
      </c>
      <c r="N65" s="20">
        <v>15471</v>
      </c>
    </row>
    <row r="66" spans="1:17" ht="13.05" customHeight="1" x14ac:dyDescent="0.3">
      <c r="A66" s="19" t="s">
        <v>173</v>
      </c>
      <c r="B66" s="20">
        <v>13921</v>
      </c>
      <c r="C66" s="19"/>
      <c r="M66" s="19" t="s">
        <v>168</v>
      </c>
      <c r="N66" s="20">
        <v>15262</v>
      </c>
    </row>
    <row r="67" spans="1:17" ht="13.05" customHeight="1" x14ac:dyDescent="0.3">
      <c r="A67" s="19" t="s">
        <v>183</v>
      </c>
      <c r="B67" s="20">
        <v>11945</v>
      </c>
      <c r="C67" s="19"/>
      <c r="M67" s="19" t="s">
        <v>171</v>
      </c>
      <c r="N67" s="20">
        <v>14369</v>
      </c>
    </row>
    <row r="68" spans="1:17" ht="13.05" customHeight="1" x14ac:dyDescent="0.3">
      <c r="A68" s="19" t="s">
        <v>190</v>
      </c>
      <c r="B68" s="20">
        <v>10280</v>
      </c>
      <c r="C68" s="19"/>
      <c r="M68" s="19" t="s">
        <v>179</v>
      </c>
      <c r="N68" s="20">
        <v>13733</v>
      </c>
    </row>
    <row r="69" spans="1:17" ht="13.05" customHeight="1" x14ac:dyDescent="0.3">
      <c r="A69" s="19" t="s">
        <v>194</v>
      </c>
      <c r="B69" s="20">
        <v>9382</v>
      </c>
      <c r="C69" s="19"/>
      <c r="M69" s="19" t="s">
        <v>181</v>
      </c>
      <c r="N69" s="20">
        <v>12105</v>
      </c>
    </row>
    <row r="70" spans="1:17" ht="13.05" customHeight="1" x14ac:dyDescent="0.3">
      <c r="A70" s="19" t="s">
        <v>196</v>
      </c>
      <c r="B70" s="20">
        <v>9173</v>
      </c>
      <c r="C70" s="19"/>
      <c r="M70" s="19" t="s">
        <v>184</v>
      </c>
      <c r="N70" s="20">
        <v>11755</v>
      </c>
    </row>
    <row r="71" spans="1:17" ht="13.05" customHeight="1" x14ac:dyDescent="0.3">
      <c r="A71" s="19" t="s">
        <v>202</v>
      </c>
      <c r="B71" s="20">
        <v>8016</v>
      </c>
      <c r="C71" s="19"/>
      <c r="M71" s="19" t="s">
        <v>185</v>
      </c>
      <c r="N71" s="20">
        <v>11234</v>
      </c>
    </row>
    <row r="72" spans="1:17" x14ac:dyDescent="0.3">
      <c r="M72" s="19" t="s">
        <v>191</v>
      </c>
      <c r="N72" s="20">
        <v>9597</v>
      </c>
    </row>
    <row r="73" spans="1:17" x14ac:dyDescent="0.3">
      <c r="B73" s="22"/>
      <c r="M73" s="19" t="s">
        <v>195</v>
      </c>
      <c r="N73" s="20">
        <v>9324</v>
      </c>
    </row>
    <row r="74" spans="1:17" x14ac:dyDescent="0.3">
      <c r="M74" s="19" t="s">
        <v>198</v>
      </c>
      <c r="N74" s="20">
        <v>8496</v>
      </c>
    </row>
    <row r="75" spans="1:17" x14ac:dyDescent="0.3">
      <c r="M75" s="19" t="s">
        <v>200</v>
      </c>
      <c r="N75" s="20">
        <v>8309</v>
      </c>
    </row>
    <row r="76" spans="1:17" x14ac:dyDescent="0.3">
      <c r="M76" s="19" t="s">
        <v>201</v>
      </c>
      <c r="N76" s="20">
        <v>8059</v>
      </c>
    </row>
    <row r="78" spans="1:17" x14ac:dyDescent="0.3">
      <c r="A78" s="113" t="s">
        <v>627</v>
      </c>
      <c r="B78" s="22">
        <f>SUM(B56:B77)</f>
        <v>355600</v>
      </c>
      <c r="E78" s="22">
        <f>SUM(E56:E77)</f>
        <v>38007</v>
      </c>
      <c r="H78" s="22">
        <f>SUM(H56:H77)</f>
        <v>34564</v>
      </c>
      <c r="K78" s="22">
        <f>SUM(K56:K77)</f>
        <v>71615</v>
      </c>
      <c r="N78" s="22">
        <f>SUM(N56:N77)</f>
        <v>452331</v>
      </c>
      <c r="Q78" s="22">
        <f>SUM(Q56:Q77)</f>
        <v>61999</v>
      </c>
    </row>
    <row r="79" spans="1:17" x14ac:dyDescent="0.3">
      <c r="A79" s="113" t="s">
        <v>643</v>
      </c>
      <c r="B79" s="22">
        <f>B78+E78+H78+K78+N78+Q78</f>
        <v>1014116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5B30-D96E-4E41-96B6-7C23533DD5EF}">
  <sheetPr>
    <tabColor theme="9"/>
  </sheetPr>
  <dimension ref="A1:B7"/>
  <sheetViews>
    <sheetView zoomScale="77" workbookViewId="0">
      <selection activeCell="N18" sqref="N18"/>
    </sheetView>
  </sheetViews>
  <sheetFormatPr defaultColWidth="8.77734375" defaultRowHeight="13.2" x14ac:dyDescent="0.25"/>
  <cols>
    <col min="1" max="1" width="19" style="23" customWidth="1"/>
    <col min="2" max="2" width="18" style="23" customWidth="1"/>
    <col min="3" max="16384" width="8.77734375" style="23"/>
  </cols>
  <sheetData>
    <row r="1" spans="1:2" x14ac:dyDescent="0.25">
      <c r="A1" s="111" t="s">
        <v>616</v>
      </c>
      <c r="B1" s="111" t="s">
        <v>619</v>
      </c>
    </row>
    <row r="2" spans="1:2" x14ac:dyDescent="0.25">
      <c r="A2" s="23" t="s">
        <v>205</v>
      </c>
      <c r="B2" s="32">
        <f>DATA1!N78</f>
        <v>452331</v>
      </c>
    </row>
    <row r="3" spans="1:2" x14ac:dyDescent="0.25">
      <c r="A3" s="23" t="s">
        <v>204</v>
      </c>
      <c r="B3" s="32">
        <f>DATA1!B78</f>
        <v>355600</v>
      </c>
    </row>
    <row r="4" spans="1:2" x14ac:dyDescent="0.25">
      <c r="A4" s="23" t="s">
        <v>206</v>
      </c>
      <c r="B4" s="32">
        <f>DATA1!K78</f>
        <v>71615</v>
      </c>
    </row>
    <row r="5" spans="1:2" x14ac:dyDescent="0.25">
      <c r="A5" s="23" t="s">
        <v>207</v>
      </c>
      <c r="B5" s="32">
        <f>DATA1!Q78</f>
        <v>61999</v>
      </c>
    </row>
    <row r="6" spans="1:2" x14ac:dyDescent="0.25">
      <c r="A6" s="23" t="s">
        <v>208</v>
      </c>
      <c r="B6" s="32">
        <f>DATA1!E78</f>
        <v>38007</v>
      </c>
    </row>
    <row r="7" spans="1:2" x14ac:dyDescent="0.25">
      <c r="A7" s="23" t="s">
        <v>209</v>
      </c>
      <c r="B7" s="32">
        <f>DATA1!H78</f>
        <v>34564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D28E-DF05-419B-8B40-9B1898985599}">
  <sheetPr>
    <tabColor theme="5"/>
  </sheetPr>
  <dimension ref="A1:J210"/>
  <sheetViews>
    <sheetView topLeftCell="A99" zoomScale="71" workbookViewId="0">
      <selection activeCell="B2" sqref="B2"/>
    </sheetView>
  </sheetViews>
  <sheetFormatPr defaultColWidth="8.77734375" defaultRowHeight="13.2" x14ac:dyDescent="0.25"/>
  <cols>
    <col min="1" max="1" width="35.5546875" style="23" customWidth="1"/>
    <col min="2" max="2" width="23.77734375" style="23" customWidth="1"/>
    <col min="3" max="3" width="26.77734375" style="23" customWidth="1"/>
    <col min="4" max="4" width="24.77734375" style="23" customWidth="1"/>
    <col min="5" max="5" width="24.6640625" style="23" customWidth="1"/>
    <col min="6" max="6" width="38" style="23" customWidth="1"/>
    <col min="7" max="7" width="29.77734375" style="23" customWidth="1"/>
    <col min="8" max="8" width="40.77734375" style="23" customWidth="1"/>
    <col min="9" max="9" width="45.109375" style="23" customWidth="1"/>
    <col min="10" max="10" width="8.21875" style="23" customWidth="1"/>
    <col min="11" max="16384" width="8.77734375" style="23"/>
  </cols>
  <sheetData>
    <row r="1" spans="1:10" x14ac:dyDescent="0.25">
      <c r="A1" s="109" t="s">
        <v>620</v>
      </c>
      <c r="B1" s="109" t="s">
        <v>646</v>
      </c>
      <c r="D1" s="109" t="s">
        <v>617</v>
      </c>
      <c r="E1" s="111" t="s">
        <v>621</v>
      </c>
      <c r="F1" s="111" t="s">
        <v>622</v>
      </c>
      <c r="G1" s="111" t="s">
        <v>623</v>
      </c>
      <c r="H1" s="111" t="s">
        <v>625</v>
      </c>
      <c r="I1" s="111" t="s">
        <v>624</v>
      </c>
      <c r="J1" s="111" t="s">
        <v>644</v>
      </c>
    </row>
    <row r="2" spans="1:10" ht="14.4" x14ac:dyDescent="0.3">
      <c r="A2" s="24" t="s">
        <v>14</v>
      </c>
      <c r="B2" s="23" t="s">
        <v>54</v>
      </c>
      <c r="D2" s="25">
        <f>DATA1!B$27</f>
        <v>14369</v>
      </c>
      <c r="E2" s="25">
        <f>D2*H2</f>
        <v>3297.3119060000004</v>
      </c>
      <c r="F2" s="26" t="s">
        <v>210</v>
      </c>
      <c r="G2" s="26" t="s">
        <v>84</v>
      </c>
      <c r="H2" s="27">
        <v>0.22947400000000001</v>
      </c>
      <c r="I2" s="26" t="s">
        <v>54</v>
      </c>
    </row>
    <row r="3" spans="1:10" ht="14.4" x14ac:dyDescent="0.3">
      <c r="A3" s="24" t="s">
        <v>14</v>
      </c>
      <c r="B3" s="23" t="s">
        <v>54</v>
      </c>
      <c r="D3" s="25">
        <f>DATA1!B$27</f>
        <v>14369</v>
      </c>
      <c r="E3" s="25">
        <f>D3*H3</f>
        <v>3154.8720090000002</v>
      </c>
      <c r="F3" s="26" t="s">
        <v>211</v>
      </c>
      <c r="G3" s="26" t="s">
        <v>74</v>
      </c>
      <c r="H3" s="27">
        <v>0.21956100000000001</v>
      </c>
      <c r="I3" s="26" t="s">
        <v>54</v>
      </c>
    </row>
    <row r="4" spans="1:10" ht="14.4" x14ac:dyDescent="0.3">
      <c r="A4" s="24" t="s">
        <v>14</v>
      </c>
      <c r="B4" s="23" t="s">
        <v>54</v>
      </c>
      <c r="D4" s="25">
        <f>DATA1!B$27</f>
        <v>14369</v>
      </c>
      <c r="E4" s="25">
        <f>D4*H4</f>
        <v>802.92535099999998</v>
      </c>
      <c r="F4" s="28" t="s">
        <v>212</v>
      </c>
      <c r="G4" s="28" t="s">
        <v>213</v>
      </c>
      <c r="H4" s="29">
        <v>5.5878999999999998E-2</v>
      </c>
      <c r="I4" s="28" t="s">
        <v>214</v>
      </c>
    </row>
    <row r="5" spans="1:10" ht="14.4" x14ac:dyDescent="0.3">
      <c r="A5" s="24" t="s">
        <v>14</v>
      </c>
      <c r="B5" s="23" t="s">
        <v>54</v>
      </c>
      <c r="D5" s="25">
        <f>DATA1!B$27</f>
        <v>14369</v>
      </c>
      <c r="E5" s="25">
        <f>D5*H5</f>
        <v>374.77225800000002</v>
      </c>
      <c r="F5" s="26" t="s">
        <v>215</v>
      </c>
      <c r="G5" s="26" t="s">
        <v>93</v>
      </c>
      <c r="H5" s="27">
        <v>2.6082000000000001E-2</v>
      </c>
      <c r="I5" s="26" t="s">
        <v>54</v>
      </c>
    </row>
    <row r="6" spans="1:10" ht="14.4" x14ac:dyDescent="0.3">
      <c r="A6" s="24" t="s">
        <v>14</v>
      </c>
      <c r="B6" s="23" t="s">
        <v>54</v>
      </c>
      <c r="D6" s="25">
        <f>DATA1!B$27</f>
        <v>14369</v>
      </c>
      <c r="E6" s="25">
        <f>D6*H6</f>
        <v>364.843279</v>
      </c>
      <c r="F6" s="26" t="s">
        <v>216</v>
      </c>
      <c r="G6" s="26" t="s">
        <v>93</v>
      </c>
      <c r="H6" s="27">
        <v>2.5391E-2</v>
      </c>
      <c r="I6" s="26" t="s">
        <v>54</v>
      </c>
    </row>
    <row r="7" spans="1:10" ht="14.4" x14ac:dyDescent="0.3">
      <c r="A7" s="24"/>
      <c r="F7" s="26"/>
      <c r="G7" s="26"/>
      <c r="H7" s="27"/>
      <c r="I7" s="26"/>
    </row>
    <row r="8" spans="1:10" ht="14.4" x14ac:dyDescent="0.3">
      <c r="A8" s="24" t="s">
        <v>217</v>
      </c>
      <c r="B8" s="23" t="s">
        <v>31</v>
      </c>
      <c r="D8" s="25">
        <f>DATA1!B$3</f>
        <v>58131</v>
      </c>
      <c r="E8" s="25">
        <f>D8*H8</f>
        <v>49659.220584000002</v>
      </c>
      <c r="F8" s="26" t="s">
        <v>218</v>
      </c>
      <c r="G8" s="26" t="s">
        <v>74</v>
      </c>
      <c r="H8" s="27">
        <v>0.85426400000000002</v>
      </c>
      <c r="I8" s="26" t="s">
        <v>219</v>
      </c>
    </row>
    <row r="9" spans="1:10" ht="14.4" x14ac:dyDescent="0.3">
      <c r="A9" s="24" t="s">
        <v>217</v>
      </c>
      <c r="B9" s="23" t="s">
        <v>31</v>
      </c>
      <c r="D9" s="25">
        <f>DATA1!B$3</f>
        <v>58131</v>
      </c>
      <c r="E9" s="25">
        <f>D9*H9</f>
        <v>1390.260996</v>
      </c>
      <c r="F9" s="26" t="s">
        <v>220</v>
      </c>
      <c r="G9" s="26" t="s">
        <v>213</v>
      </c>
      <c r="H9" s="27">
        <v>2.3916E-2</v>
      </c>
      <c r="I9" s="26" t="s">
        <v>219</v>
      </c>
    </row>
    <row r="10" spans="1:10" ht="14.4" x14ac:dyDescent="0.3">
      <c r="A10" s="24" t="s">
        <v>217</v>
      </c>
      <c r="B10" s="23" t="s">
        <v>31</v>
      </c>
      <c r="D10" s="25">
        <f>DATA1!B$3</f>
        <v>58131</v>
      </c>
      <c r="E10" s="25">
        <f>D10*H10</f>
        <v>1294.809894</v>
      </c>
      <c r="F10" s="26" t="s">
        <v>221</v>
      </c>
      <c r="G10" s="26" t="s">
        <v>74</v>
      </c>
      <c r="H10" s="27">
        <v>2.2273999999999999E-2</v>
      </c>
      <c r="I10" s="26" t="s">
        <v>219</v>
      </c>
    </row>
    <row r="11" spans="1:10" ht="14.4" x14ac:dyDescent="0.3">
      <c r="A11" s="24"/>
      <c r="F11" s="26"/>
      <c r="G11" s="26"/>
      <c r="H11" s="27"/>
      <c r="I11" s="26"/>
    </row>
    <row r="12" spans="1:10" ht="14.4" x14ac:dyDescent="0.3">
      <c r="A12" s="24" t="s">
        <v>5</v>
      </c>
      <c r="B12" s="23" t="s">
        <v>222</v>
      </c>
      <c r="D12" s="25">
        <f>DATA1!B$6</f>
        <v>41149</v>
      </c>
      <c r="E12" s="25">
        <f>D12*H12</f>
        <v>4060.4187240000001</v>
      </c>
      <c r="F12" s="26" t="s">
        <v>223</v>
      </c>
      <c r="G12" s="26" t="s">
        <v>93</v>
      </c>
      <c r="H12" s="27">
        <v>9.8676E-2</v>
      </c>
      <c r="I12" s="26" t="s">
        <v>80</v>
      </c>
    </row>
    <row r="13" spans="1:10" ht="14.4" x14ac:dyDescent="0.3">
      <c r="A13" s="24" t="s">
        <v>5</v>
      </c>
      <c r="B13" s="23" t="s">
        <v>222</v>
      </c>
      <c r="D13" s="25">
        <f>DATA1!B$6</f>
        <v>41149</v>
      </c>
      <c r="E13" s="25">
        <f>D13*H13</f>
        <v>2129.5841970000001</v>
      </c>
      <c r="F13" s="26" t="s">
        <v>224</v>
      </c>
      <c r="G13" s="26" t="s">
        <v>93</v>
      </c>
      <c r="H13" s="27">
        <v>5.1753E-2</v>
      </c>
      <c r="I13" s="26" t="s">
        <v>80</v>
      </c>
    </row>
    <row r="14" spans="1:10" ht="14.4" x14ac:dyDescent="0.3">
      <c r="A14" s="24" t="s">
        <v>5</v>
      </c>
      <c r="B14" s="23" t="s">
        <v>222</v>
      </c>
      <c r="D14" s="25">
        <f>DATA1!B$6</f>
        <v>41149</v>
      </c>
      <c r="E14" s="25">
        <f>D14*H14</f>
        <v>2097.1587850000001</v>
      </c>
      <c r="F14" s="26" t="s">
        <v>225</v>
      </c>
      <c r="G14" s="26" t="s">
        <v>93</v>
      </c>
      <c r="H14" s="27">
        <v>5.0965000000000003E-2</v>
      </c>
      <c r="I14" s="26" t="s">
        <v>80</v>
      </c>
    </row>
    <row r="15" spans="1:10" ht="14.4" x14ac:dyDescent="0.3">
      <c r="A15" s="24" t="s">
        <v>5</v>
      </c>
      <c r="B15" s="23" t="s">
        <v>222</v>
      </c>
      <c r="D15" s="25">
        <f>DATA1!B$6</f>
        <v>41149</v>
      </c>
      <c r="E15" s="25">
        <f>D15*H15</f>
        <v>1185.2557959999999</v>
      </c>
      <c r="F15" s="26" t="s">
        <v>226</v>
      </c>
      <c r="G15" s="26" t="s">
        <v>93</v>
      </c>
      <c r="H15" s="27">
        <v>2.8804E-2</v>
      </c>
      <c r="I15" s="26" t="s">
        <v>80</v>
      </c>
    </row>
    <row r="16" spans="1:10" ht="14.4" x14ac:dyDescent="0.3">
      <c r="A16" s="24" t="s">
        <v>5</v>
      </c>
      <c r="B16" s="23" t="s">
        <v>222</v>
      </c>
      <c r="D16" s="25">
        <f>DATA1!B$6</f>
        <v>41149</v>
      </c>
      <c r="E16" s="25">
        <f>D16*H16</f>
        <v>881.94651699999997</v>
      </c>
      <c r="F16" s="26" t="s">
        <v>227</v>
      </c>
      <c r="G16" s="26" t="s">
        <v>93</v>
      </c>
      <c r="H16" s="27">
        <v>2.1433000000000001E-2</v>
      </c>
      <c r="I16" s="26" t="s">
        <v>80</v>
      </c>
    </row>
    <row r="17" spans="1:9" ht="14.4" x14ac:dyDescent="0.3">
      <c r="A17" s="24"/>
      <c r="F17" s="26"/>
      <c r="G17" s="26"/>
      <c r="H17" s="27"/>
      <c r="I17" s="26"/>
    </row>
    <row r="18" spans="1:9" ht="14.4" x14ac:dyDescent="0.3">
      <c r="A18" s="24" t="s">
        <v>8</v>
      </c>
      <c r="B18" s="23" t="s">
        <v>47</v>
      </c>
      <c r="D18" s="25">
        <f>DATA1!B$12</f>
        <v>30343</v>
      </c>
      <c r="E18" s="25">
        <f t="shared" ref="E18:E23" si="0">D18*H18</f>
        <v>2864.773659</v>
      </c>
      <c r="F18" s="26" t="s">
        <v>91</v>
      </c>
      <c r="G18" s="26" t="s">
        <v>74</v>
      </c>
      <c r="H18" s="27">
        <v>9.4412999999999997E-2</v>
      </c>
      <c r="I18" s="26" t="s">
        <v>47</v>
      </c>
    </row>
    <row r="19" spans="1:9" ht="14.4" x14ac:dyDescent="0.3">
      <c r="A19" s="24" t="s">
        <v>8</v>
      </c>
      <c r="B19" s="23" t="s">
        <v>47</v>
      </c>
      <c r="D19" s="25">
        <f>DATA1!B$12</f>
        <v>30343</v>
      </c>
      <c r="E19" s="25">
        <f t="shared" si="0"/>
        <v>2321.2395000000001</v>
      </c>
      <c r="F19" s="26" t="s">
        <v>124</v>
      </c>
      <c r="G19" s="26" t="s">
        <v>74</v>
      </c>
      <c r="H19" s="27">
        <v>7.6499999999999999E-2</v>
      </c>
      <c r="I19" s="26" t="s">
        <v>47</v>
      </c>
    </row>
    <row r="20" spans="1:9" ht="14.4" x14ac:dyDescent="0.3">
      <c r="A20" s="24" t="s">
        <v>8</v>
      </c>
      <c r="B20" s="23" t="s">
        <v>47</v>
      </c>
      <c r="D20" s="25">
        <f>DATA1!B$12</f>
        <v>30343</v>
      </c>
      <c r="E20" s="25">
        <f t="shared" si="0"/>
        <v>1405.1539870000001</v>
      </c>
      <c r="F20" s="26" t="s">
        <v>228</v>
      </c>
      <c r="G20" s="26" t="s">
        <v>74</v>
      </c>
      <c r="H20" s="27">
        <v>4.6309000000000003E-2</v>
      </c>
      <c r="I20" s="26" t="s">
        <v>47</v>
      </c>
    </row>
    <row r="21" spans="1:9" ht="14.4" x14ac:dyDescent="0.3">
      <c r="A21" s="24" t="s">
        <v>8</v>
      </c>
      <c r="B21" s="23" t="s">
        <v>47</v>
      </c>
      <c r="D21" s="25">
        <f>DATA1!B$12</f>
        <v>30343</v>
      </c>
      <c r="E21" s="25">
        <f t="shared" si="0"/>
        <v>1261.6922830000001</v>
      </c>
      <c r="F21" s="28" t="s">
        <v>229</v>
      </c>
      <c r="G21" s="28" t="s">
        <v>74</v>
      </c>
      <c r="H21" s="29">
        <v>4.1581E-2</v>
      </c>
      <c r="I21" s="28" t="s">
        <v>230</v>
      </c>
    </row>
    <row r="22" spans="1:9" ht="14.4" x14ac:dyDescent="0.3">
      <c r="A22" s="24" t="s">
        <v>8</v>
      </c>
      <c r="B22" s="23" t="s">
        <v>47</v>
      </c>
      <c r="D22" s="25">
        <f>DATA1!B$12</f>
        <v>30343</v>
      </c>
      <c r="E22" s="25">
        <f t="shared" si="0"/>
        <v>925.886302</v>
      </c>
      <c r="F22" s="26" t="s">
        <v>231</v>
      </c>
      <c r="G22" s="26" t="s">
        <v>74</v>
      </c>
      <c r="H22" s="27">
        <v>3.0513999999999999E-2</v>
      </c>
      <c r="I22" s="26" t="s">
        <v>47</v>
      </c>
    </row>
    <row r="23" spans="1:9" ht="14.4" x14ac:dyDescent="0.3">
      <c r="A23" s="24" t="s">
        <v>8</v>
      </c>
      <c r="B23" s="23" t="s">
        <v>47</v>
      </c>
      <c r="D23" s="25">
        <f>DATA1!B$12</f>
        <v>30343</v>
      </c>
      <c r="E23" s="25">
        <f t="shared" si="0"/>
        <v>626.613293</v>
      </c>
      <c r="F23" s="26" t="s">
        <v>232</v>
      </c>
      <c r="G23" s="26" t="s">
        <v>74</v>
      </c>
      <c r="H23" s="27">
        <v>2.0650999999999999E-2</v>
      </c>
      <c r="I23" s="26" t="s">
        <v>47</v>
      </c>
    </row>
    <row r="24" spans="1:9" ht="14.4" x14ac:dyDescent="0.3">
      <c r="A24" s="24"/>
      <c r="F24" s="26"/>
      <c r="G24" s="26"/>
      <c r="H24" s="27"/>
      <c r="I24" s="26"/>
    </row>
    <row r="25" spans="1:9" ht="14.4" x14ac:dyDescent="0.3">
      <c r="A25" s="24" t="s">
        <v>11</v>
      </c>
      <c r="B25" s="23" t="s">
        <v>31</v>
      </c>
      <c r="D25" s="25">
        <f>DATA1!B$19</f>
        <v>21283</v>
      </c>
      <c r="E25" s="25">
        <f>D25*H25</f>
        <v>6351.2941430000001</v>
      </c>
      <c r="F25" s="26" t="s">
        <v>233</v>
      </c>
      <c r="G25" s="26" t="s">
        <v>74</v>
      </c>
      <c r="H25" s="27">
        <v>0.29842099999999999</v>
      </c>
      <c r="I25" s="26" t="s">
        <v>219</v>
      </c>
    </row>
    <row r="26" spans="1:9" ht="14.4" x14ac:dyDescent="0.3">
      <c r="A26" s="24" t="s">
        <v>11</v>
      </c>
      <c r="B26" s="23" t="s">
        <v>31</v>
      </c>
      <c r="D26" s="25">
        <f>DATA1!B$19</f>
        <v>21283</v>
      </c>
      <c r="E26" s="25">
        <f>D26*H26</f>
        <v>4530.7037570000002</v>
      </c>
      <c r="F26" s="26" t="s">
        <v>234</v>
      </c>
      <c r="G26" s="26" t="s">
        <v>74</v>
      </c>
      <c r="H26" s="27">
        <v>0.21287900000000001</v>
      </c>
      <c r="I26" s="26" t="s">
        <v>219</v>
      </c>
    </row>
    <row r="27" spans="1:9" ht="14.4" x14ac:dyDescent="0.3">
      <c r="A27" s="24" t="s">
        <v>11</v>
      </c>
      <c r="B27" s="23" t="s">
        <v>31</v>
      </c>
      <c r="D27" s="25">
        <f>DATA1!B$19</f>
        <v>21283</v>
      </c>
      <c r="E27" s="25">
        <f>D27*H27</f>
        <v>2393.1243690000001</v>
      </c>
      <c r="F27" s="26" t="s">
        <v>235</v>
      </c>
      <c r="G27" s="26" t="s">
        <v>78</v>
      </c>
      <c r="H27" s="27">
        <v>0.112443</v>
      </c>
      <c r="I27" s="26" t="s">
        <v>219</v>
      </c>
    </row>
    <row r="28" spans="1:9" ht="14.4" x14ac:dyDescent="0.3">
      <c r="A28" s="24" t="s">
        <v>11</v>
      </c>
      <c r="B28" s="23" t="s">
        <v>31</v>
      </c>
      <c r="D28" s="25">
        <f>DATA1!B$19</f>
        <v>21283</v>
      </c>
      <c r="E28" s="25">
        <f>D28*H28</f>
        <v>2215.3900360000002</v>
      </c>
      <c r="F28" s="26" t="s">
        <v>236</v>
      </c>
      <c r="G28" s="26" t="s">
        <v>74</v>
      </c>
      <c r="H28" s="27">
        <v>0.104092</v>
      </c>
      <c r="I28" s="26" t="s">
        <v>219</v>
      </c>
    </row>
    <row r="29" spans="1:9" ht="14.4" x14ac:dyDescent="0.3">
      <c r="A29" s="24"/>
      <c r="F29" s="26"/>
      <c r="G29" s="26"/>
      <c r="H29" s="27"/>
      <c r="I29" s="26"/>
    </row>
    <row r="30" spans="1:9" ht="14.4" x14ac:dyDescent="0.3">
      <c r="A30" s="24" t="s">
        <v>17</v>
      </c>
      <c r="B30" s="23" t="s">
        <v>31</v>
      </c>
      <c r="D30" s="25">
        <f>DATA1!B$36</f>
        <v>11755</v>
      </c>
      <c r="E30" s="25">
        <f t="shared" ref="E30:E35" si="1">D30*H30</f>
        <v>4773.84656</v>
      </c>
      <c r="F30" s="26" t="s">
        <v>237</v>
      </c>
      <c r="G30" s="26" t="s">
        <v>74</v>
      </c>
      <c r="H30" s="27">
        <v>0.40611199999999997</v>
      </c>
      <c r="I30" s="26" t="s">
        <v>219</v>
      </c>
    </row>
    <row r="31" spans="1:9" ht="14.4" x14ac:dyDescent="0.3">
      <c r="A31" s="24" t="s">
        <v>17</v>
      </c>
      <c r="B31" s="23" t="s">
        <v>31</v>
      </c>
      <c r="D31" s="25">
        <f>DATA1!B$36</f>
        <v>11755</v>
      </c>
      <c r="E31" s="25">
        <f t="shared" si="1"/>
        <v>821.87433500000009</v>
      </c>
      <c r="F31" s="26" t="s">
        <v>238</v>
      </c>
      <c r="G31" s="26" t="s">
        <v>74</v>
      </c>
      <c r="H31" s="27">
        <v>6.9917000000000007E-2</v>
      </c>
      <c r="I31" s="26" t="s">
        <v>219</v>
      </c>
    </row>
    <row r="32" spans="1:9" ht="14.4" x14ac:dyDescent="0.3">
      <c r="A32" s="24" t="s">
        <v>17</v>
      </c>
      <c r="B32" s="23" t="s">
        <v>31</v>
      </c>
      <c r="D32" s="25">
        <f>DATA1!B$36</f>
        <v>11755</v>
      </c>
      <c r="E32" s="25">
        <f t="shared" si="1"/>
        <v>365.80384500000002</v>
      </c>
      <c r="F32" s="26" t="s">
        <v>239</v>
      </c>
      <c r="G32" s="26" t="s">
        <v>74</v>
      </c>
      <c r="H32" s="27">
        <v>3.1119000000000001E-2</v>
      </c>
      <c r="I32" s="26" t="s">
        <v>219</v>
      </c>
    </row>
    <row r="33" spans="1:9" ht="14.4" x14ac:dyDescent="0.3">
      <c r="A33" s="24" t="s">
        <v>17</v>
      </c>
      <c r="B33" s="23" t="s">
        <v>31</v>
      </c>
      <c r="D33" s="25">
        <f>DATA1!B$36</f>
        <v>11755</v>
      </c>
      <c r="E33" s="25">
        <f t="shared" si="1"/>
        <v>314.56380000000001</v>
      </c>
      <c r="F33" s="26" t="s">
        <v>240</v>
      </c>
      <c r="G33" s="26" t="s">
        <v>241</v>
      </c>
      <c r="H33" s="27">
        <v>2.6759999999999999E-2</v>
      </c>
      <c r="I33" s="26" t="s">
        <v>219</v>
      </c>
    </row>
    <row r="34" spans="1:9" ht="14.4" x14ac:dyDescent="0.3">
      <c r="A34" s="24" t="s">
        <v>17</v>
      </c>
      <c r="B34" s="23" t="s">
        <v>31</v>
      </c>
      <c r="D34" s="25">
        <f>DATA1!B$36</f>
        <v>11755</v>
      </c>
      <c r="E34" s="25">
        <f t="shared" si="1"/>
        <v>313.12968999999998</v>
      </c>
      <c r="F34" s="26" t="s">
        <v>242</v>
      </c>
      <c r="G34" s="26" t="s">
        <v>74</v>
      </c>
      <c r="H34" s="27">
        <v>2.6637999999999998E-2</v>
      </c>
      <c r="I34" s="26" t="s">
        <v>219</v>
      </c>
    </row>
    <row r="35" spans="1:9" ht="14.4" x14ac:dyDescent="0.3">
      <c r="A35" s="24" t="s">
        <v>17</v>
      </c>
      <c r="B35" s="23" t="s">
        <v>31</v>
      </c>
      <c r="D35" s="25">
        <f>DATA1!B$36</f>
        <v>11755</v>
      </c>
      <c r="E35" s="25">
        <f t="shared" si="1"/>
        <v>279.47512499999999</v>
      </c>
      <c r="F35" s="26" t="s">
        <v>243</v>
      </c>
      <c r="G35" s="26" t="s">
        <v>74</v>
      </c>
      <c r="H35" s="27">
        <v>2.3775000000000001E-2</v>
      </c>
      <c r="I35" s="26" t="s">
        <v>219</v>
      </c>
    </row>
    <row r="37" spans="1:9" ht="14.4" x14ac:dyDescent="0.3">
      <c r="A37" s="24" t="s">
        <v>12</v>
      </c>
      <c r="B37" s="23" t="s">
        <v>40</v>
      </c>
      <c r="D37" s="25">
        <f>DATA1!B$22</f>
        <v>15471</v>
      </c>
      <c r="E37" s="25">
        <f>D37*H37</f>
        <v>10016.281233</v>
      </c>
      <c r="F37" s="26" t="s">
        <v>244</v>
      </c>
      <c r="G37" s="26" t="s">
        <v>74</v>
      </c>
      <c r="H37" s="27">
        <v>0.64742299999999997</v>
      </c>
      <c r="I37" s="26" t="s">
        <v>40</v>
      </c>
    </row>
    <row r="38" spans="1:9" ht="14.4" x14ac:dyDescent="0.3">
      <c r="A38" s="24" t="s">
        <v>12</v>
      </c>
      <c r="B38" s="23" t="s">
        <v>40</v>
      </c>
      <c r="D38" s="25">
        <f>DATA1!B$22</f>
        <v>15471</v>
      </c>
      <c r="E38" s="25">
        <f>D38*H38</f>
        <v>746.491221</v>
      </c>
      <c r="F38" s="26" t="s">
        <v>245</v>
      </c>
      <c r="G38" s="26" t="s">
        <v>246</v>
      </c>
      <c r="H38" s="27">
        <v>4.8251000000000002E-2</v>
      </c>
      <c r="I38" s="26" t="s">
        <v>40</v>
      </c>
    </row>
    <row r="40" spans="1:9" ht="14.4" x14ac:dyDescent="0.3">
      <c r="A40" s="24" t="s">
        <v>13</v>
      </c>
      <c r="B40" s="23" t="s">
        <v>31</v>
      </c>
      <c r="D40" s="25">
        <f>DATA1!B$24</f>
        <v>15262</v>
      </c>
      <c r="E40" s="25">
        <f>D40*H40</f>
        <v>6439.6635420000002</v>
      </c>
      <c r="F40" s="26" t="s">
        <v>247</v>
      </c>
      <c r="G40" s="26" t="s">
        <v>74</v>
      </c>
      <c r="H40" s="27">
        <v>0.42194100000000001</v>
      </c>
      <c r="I40" s="26" t="s">
        <v>219</v>
      </c>
    </row>
    <row r="41" spans="1:9" ht="14.4" x14ac:dyDescent="0.3">
      <c r="A41" s="24" t="s">
        <v>13</v>
      </c>
      <c r="B41" s="23" t="s">
        <v>31</v>
      </c>
      <c r="D41" s="25">
        <f>DATA1!B$24</f>
        <v>15262</v>
      </c>
      <c r="E41" s="25">
        <f>D41*H41</f>
        <v>2482.1201080000001</v>
      </c>
      <c r="F41" s="26" t="s">
        <v>248</v>
      </c>
      <c r="G41" s="26" t="s">
        <v>74</v>
      </c>
      <c r="H41" s="27">
        <v>0.162634</v>
      </c>
      <c r="I41" s="26" t="s">
        <v>219</v>
      </c>
    </row>
    <row r="42" spans="1:9" ht="14.4" x14ac:dyDescent="0.3">
      <c r="A42" s="24" t="s">
        <v>13</v>
      </c>
      <c r="B42" s="23" t="s">
        <v>31</v>
      </c>
      <c r="D42" s="25">
        <f>DATA1!B$24</f>
        <v>15262</v>
      </c>
      <c r="E42" s="25">
        <f>D42*H42</f>
        <v>822.65232400000002</v>
      </c>
      <c r="F42" s="26" t="s">
        <v>249</v>
      </c>
      <c r="G42" s="26" t="s">
        <v>74</v>
      </c>
      <c r="H42" s="27">
        <v>5.3901999999999999E-2</v>
      </c>
      <c r="I42" s="26" t="s">
        <v>219</v>
      </c>
    </row>
    <row r="43" spans="1:9" ht="14.4" x14ac:dyDescent="0.3">
      <c r="A43" s="24" t="s">
        <v>13</v>
      </c>
      <c r="B43" s="23" t="s">
        <v>31</v>
      </c>
      <c r="D43" s="25">
        <f>DATA1!B$24</f>
        <v>15262</v>
      </c>
      <c r="E43" s="25">
        <f>D43*H43</f>
        <v>478.12793600000003</v>
      </c>
      <c r="F43" s="26" t="s">
        <v>250</v>
      </c>
      <c r="G43" s="26" t="s">
        <v>93</v>
      </c>
      <c r="H43" s="27">
        <v>3.1328000000000002E-2</v>
      </c>
      <c r="I43" s="26" t="s">
        <v>219</v>
      </c>
    </row>
    <row r="45" spans="1:9" ht="14.4" x14ac:dyDescent="0.3">
      <c r="A45" s="24" t="s">
        <v>7</v>
      </c>
      <c r="B45" s="23" t="s">
        <v>222</v>
      </c>
      <c r="D45" s="25">
        <f>DATA1!B$9</f>
        <v>32222</v>
      </c>
      <c r="E45" s="25">
        <f t="shared" ref="E45:E51" si="2">D45*H45</f>
        <v>6494.7629859999997</v>
      </c>
      <c r="F45" s="28" t="s">
        <v>251</v>
      </c>
      <c r="G45" s="28" t="s">
        <v>84</v>
      </c>
      <c r="H45" s="29">
        <v>0.20156299999999999</v>
      </c>
      <c r="I45" s="28" t="s">
        <v>85</v>
      </c>
    </row>
    <row r="46" spans="1:9" ht="14.4" x14ac:dyDescent="0.3">
      <c r="A46" s="24" t="s">
        <v>7</v>
      </c>
      <c r="B46" s="23" t="s">
        <v>222</v>
      </c>
      <c r="D46" s="25">
        <f>DATA1!B$9</f>
        <v>32222</v>
      </c>
      <c r="E46" s="25">
        <f t="shared" si="2"/>
        <v>3154.404912</v>
      </c>
      <c r="F46" s="26" t="s">
        <v>223</v>
      </c>
      <c r="G46" s="26" t="s">
        <v>93</v>
      </c>
      <c r="H46" s="27">
        <v>9.7895999999999997E-2</v>
      </c>
      <c r="I46" s="26" t="s">
        <v>80</v>
      </c>
    </row>
    <row r="47" spans="1:9" ht="14.4" x14ac:dyDescent="0.3">
      <c r="A47" s="24" t="s">
        <v>7</v>
      </c>
      <c r="B47" s="23" t="s">
        <v>222</v>
      </c>
      <c r="D47" s="25">
        <f>DATA1!B$9</f>
        <v>32222</v>
      </c>
      <c r="E47" s="25">
        <f t="shared" si="2"/>
        <v>1725.5847660000002</v>
      </c>
      <c r="F47" s="26" t="s">
        <v>224</v>
      </c>
      <c r="G47" s="26" t="s">
        <v>93</v>
      </c>
      <c r="H47" s="27">
        <v>5.3553000000000003E-2</v>
      </c>
      <c r="I47" s="26" t="s">
        <v>80</v>
      </c>
    </row>
    <row r="48" spans="1:9" ht="14.4" x14ac:dyDescent="0.3">
      <c r="A48" s="24" t="s">
        <v>7</v>
      </c>
      <c r="B48" s="23" t="s">
        <v>222</v>
      </c>
      <c r="D48" s="25">
        <f>DATA1!B$9</f>
        <v>32222</v>
      </c>
      <c r="E48" s="25">
        <f t="shared" si="2"/>
        <v>1687.2728079999999</v>
      </c>
      <c r="F48" s="26" t="s">
        <v>252</v>
      </c>
      <c r="G48" s="26" t="s">
        <v>93</v>
      </c>
      <c r="H48" s="27">
        <v>5.2364000000000001E-2</v>
      </c>
      <c r="I48" s="26" t="s">
        <v>80</v>
      </c>
    </row>
    <row r="49" spans="1:9" ht="14.4" x14ac:dyDescent="0.3">
      <c r="A49" s="24" t="s">
        <v>7</v>
      </c>
      <c r="B49" s="23" t="s">
        <v>222</v>
      </c>
      <c r="D49" s="25">
        <f>DATA1!B$9</f>
        <v>32222</v>
      </c>
      <c r="E49" s="25">
        <f t="shared" si="2"/>
        <v>1217.6693799999998</v>
      </c>
      <c r="F49" s="26" t="s">
        <v>225</v>
      </c>
      <c r="G49" s="26" t="s">
        <v>93</v>
      </c>
      <c r="H49" s="27">
        <v>3.7789999999999997E-2</v>
      </c>
      <c r="I49" s="26" t="s">
        <v>80</v>
      </c>
    </row>
    <row r="50" spans="1:9" ht="14.4" x14ac:dyDescent="0.3">
      <c r="A50" s="24" t="s">
        <v>7</v>
      </c>
      <c r="B50" s="23" t="s">
        <v>222</v>
      </c>
      <c r="D50" s="25">
        <f>DATA1!B$9</f>
        <v>32222</v>
      </c>
      <c r="E50" s="25">
        <f t="shared" si="2"/>
        <v>853.49633600000004</v>
      </c>
      <c r="F50" s="26" t="s">
        <v>253</v>
      </c>
      <c r="G50" s="26" t="s">
        <v>93</v>
      </c>
      <c r="H50" s="27">
        <v>2.6488000000000001E-2</v>
      </c>
      <c r="I50" s="26" t="s">
        <v>80</v>
      </c>
    </row>
    <row r="51" spans="1:9" ht="14.4" x14ac:dyDescent="0.3">
      <c r="A51" s="24" t="s">
        <v>7</v>
      </c>
      <c r="B51" s="23" t="s">
        <v>222</v>
      </c>
      <c r="D51" s="25">
        <f>DATA1!B$9</f>
        <v>32222</v>
      </c>
      <c r="E51" s="25">
        <f t="shared" si="2"/>
        <v>676.69422199999997</v>
      </c>
      <c r="F51" s="26" t="s">
        <v>227</v>
      </c>
      <c r="G51" s="26" t="s">
        <v>93</v>
      </c>
      <c r="H51" s="27">
        <v>2.1000999999999999E-2</v>
      </c>
      <c r="I51" s="26" t="s">
        <v>80</v>
      </c>
    </row>
    <row r="53" spans="1:9" ht="14.4" x14ac:dyDescent="0.3">
      <c r="A53" s="24" t="s">
        <v>4</v>
      </c>
      <c r="B53" s="23" t="s">
        <v>31</v>
      </c>
      <c r="D53" s="25">
        <f>DATA1!B$5</f>
        <v>42783</v>
      </c>
      <c r="E53" s="25">
        <f>D53*H53</f>
        <v>39876.964724999998</v>
      </c>
      <c r="F53" s="26" t="s">
        <v>221</v>
      </c>
      <c r="G53" s="26" t="s">
        <v>74</v>
      </c>
      <c r="H53" s="27">
        <v>0.93207499999999999</v>
      </c>
      <c r="I53" s="26" t="s">
        <v>219</v>
      </c>
    </row>
    <row r="55" spans="1:9" ht="14.4" x14ac:dyDescent="0.3">
      <c r="A55" s="24" t="s">
        <v>10</v>
      </c>
      <c r="B55" s="23" t="s">
        <v>50</v>
      </c>
      <c r="D55" s="25">
        <f>DATA1!B$17</f>
        <v>24980</v>
      </c>
      <c r="E55" s="25">
        <f t="shared" ref="E55:E62" si="3">D55*H55</f>
        <v>2730.5138400000001</v>
      </c>
      <c r="F55" s="26" t="s">
        <v>254</v>
      </c>
      <c r="G55" s="26" t="s">
        <v>74</v>
      </c>
      <c r="H55" s="27">
        <v>0.109308</v>
      </c>
      <c r="I55" s="26" t="s">
        <v>50</v>
      </c>
    </row>
    <row r="56" spans="1:9" ht="14.4" x14ac:dyDescent="0.3">
      <c r="A56" s="24" t="s">
        <v>10</v>
      </c>
      <c r="B56" s="23" t="s">
        <v>50</v>
      </c>
      <c r="D56" s="25">
        <f>DATA1!B$17</f>
        <v>24980</v>
      </c>
      <c r="E56" s="25">
        <f t="shared" si="3"/>
        <v>2014.1873599999999</v>
      </c>
      <c r="F56" s="26" t="s">
        <v>255</v>
      </c>
      <c r="G56" s="26" t="s">
        <v>74</v>
      </c>
      <c r="H56" s="27">
        <v>8.0631999999999995E-2</v>
      </c>
      <c r="I56" s="26" t="s">
        <v>50</v>
      </c>
    </row>
    <row r="57" spans="1:9" ht="14.4" x14ac:dyDescent="0.3">
      <c r="A57" s="24" t="s">
        <v>10</v>
      </c>
      <c r="B57" s="23" t="s">
        <v>50</v>
      </c>
      <c r="D57" s="25">
        <f>DATA1!B$17</f>
        <v>24980</v>
      </c>
      <c r="E57" s="25">
        <f t="shared" si="3"/>
        <v>2014.1873599999999</v>
      </c>
      <c r="F57" s="26" t="s">
        <v>256</v>
      </c>
      <c r="G57" s="26" t="s">
        <v>74</v>
      </c>
      <c r="H57" s="27">
        <v>8.0631999999999995E-2</v>
      </c>
      <c r="I57" s="26" t="s">
        <v>50</v>
      </c>
    </row>
    <row r="58" spans="1:9" ht="14.4" x14ac:dyDescent="0.3">
      <c r="A58" s="24" t="s">
        <v>10</v>
      </c>
      <c r="B58" s="23" t="s">
        <v>50</v>
      </c>
      <c r="D58" s="25">
        <f>DATA1!B$17</f>
        <v>24980</v>
      </c>
      <c r="E58" s="25">
        <f t="shared" si="3"/>
        <v>2014.1873599999999</v>
      </c>
      <c r="F58" s="26" t="s">
        <v>257</v>
      </c>
      <c r="G58" s="26" t="s">
        <v>74</v>
      </c>
      <c r="H58" s="27">
        <v>8.0631999999999995E-2</v>
      </c>
      <c r="I58" s="26" t="s">
        <v>50</v>
      </c>
    </row>
    <row r="59" spans="1:9" ht="14.4" x14ac:dyDescent="0.3">
      <c r="A59" s="24" t="s">
        <v>10</v>
      </c>
      <c r="B59" s="23" t="s">
        <v>50</v>
      </c>
      <c r="D59" s="25">
        <f>DATA1!B$17</f>
        <v>24980</v>
      </c>
      <c r="E59" s="25">
        <f t="shared" si="3"/>
        <v>2011.91418</v>
      </c>
      <c r="F59" s="26" t="s">
        <v>258</v>
      </c>
      <c r="G59" s="26" t="s">
        <v>74</v>
      </c>
      <c r="H59" s="27">
        <v>8.0541000000000001E-2</v>
      </c>
      <c r="I59" s="26" t="s">
        <v>50</v>
      </c>
    </row>
    <row r="60" spans="1:9" ht="14.4" x14ac:dyDescent="0.3">
      <c r="A60" s="24" t="s">
        <v>10</v>
      </c>
      <c r="B60" s="23" t="s">
        <v>50</v>
      </c>
      <c r="D60" s="25">
        <f>DATA1!B$17</f>
        <v>24980</v>
      </c>
      <c r="E60" s="25">
        <f t="shared" si="3"/>
        <v>1595.49758</v>
      </c>
      <c r="F60" s="26" t="s">
        <v>259</v>
      </c>
      <c r="G60" s="26" t="s">
        <v>260</v>
      </c>
      <c r="H60" s="27">
        <v>6.3870999999999997E-2</v>
      </c>
      <c r="I60" s="26" t="s">
        <v>50</v>
      </c>
    </row>
    <row r="61" spans="1:9" ht="14.4" x14ac:dyDescent="0.3">
      <c r="A61" s="24" t="s">
        <v>10</v>
      </c>
      <c r="B61" s="23" t="s">
        <v>50</v>
      </c>
      <c r="D61" s="25">
        <f>DATA1!B$17</f>
        <v>24980</v>
      </c>
      <c r="E61" s="25">
        <f t="shared" si="3"/>
        <v>649.92963999999995</v>
      </c>
      <c r="F61" s="26" t="s">
        <v>261</v>
      </c>
      <c r="G61" s="26" t="s">
        <v>93</v>
      </c>
      <c r="H61" s="27">
        <v>2.6017999999999999E-2</v>
      </c>
      <c r="I61" s="26" t="s">
        <v>50</v>
      </c>
    </row>
    <row r="62" spans="1:9" ht="14.4" x14ac:dyDescent="0.3">
      <c r="A62" s="24" t="s">
        <v>10</v>
      </c>
      <c r="B62" s="23" t="s">
        <v>50</v>
      </c>
      <c r="D62" s="25">
        <f>DATA1!B$17</f>
        <v>24980</v>
      </c>
      <c r="E62" s="25">
        <f t="shared" si="3"/>
        <v>634.56693999999993</v>
      </c>
      <c r="F62" s="26" t="s">
        <v>262</v>
      </c>
      <c r="G62" s="26" t="s">
        <v>74</v>
      </c>
      <c r="H62" s="27">
        <v>2.5402999999999998E-2</v>
      </c>
      <c r="I62" s="26" t="s">
        <v>50</v>
      </c>
    </row>
    <row r="64" spans="1:9" ht="14.4" x14ac:dyDescent="0.3">
      <c r="A64" s="24" t="s">
        <v>9</v>
      </c>
      <c r="B64" s="23" t="s">
        <v>31</v>
      </c>
      <c r="D64" s="25">
        <f>DATA1!B$15</f>
        <v>26398</v>
      </c>
      <c r="E64" s="25">
        <f>D64*H64</f>
        <v>14032.992013999999</v>
      </c>
      <c r="F64" s="26" t="s">
        <v>263</v>
      </c>
      <c r="G64" s="26" t="s">
        <v>74</v>
      </c>
      <c r="H64" s="27">
        <v>0.53159299999999998</v>
      </c>
      <c r="I64" s="26" t="s">
        <v>219</v>
      </c>
    </row>
    <row r="65" spans="1:9" ht="14.4" x14ac:dyDescent="0.3">
      <c r="A65" s="24" t="s">
        <v>9</v>
      </c>
      <c r="B65" s="23" t="s">
        <v>31</v>
      </c>
      <c r="D65" s="25">
        <f>DATA1!B$15</f>
        <v>26398</v>
      </c>
      <c r="E65" s="25">
        <f>D65*H65</f>
        <v>2639.8</v>
      </c>
      <c r="F65" s="28" t="s">
        <v>264</v>
      </c>
      <c r="G65" s="28" t="s">
        <v>74</v>
      </c>
      <c r="H65" s="29">
        <v>0.1</v>
      </c>
      <c r="I65" s="28" t="s">
        <v>35</v>
      </c>
    </row>
    <row r="66" spans="1:9" ht="14.4" x14ac:dyDescent="0.3">
      <c r="A66" s="24" t="s">
        <v>9</v>
      </c>
      <c r="B66" s="23" t="s">
        <v>31</v>
      </c>
      <c r="D66" s="25">
        <f>DATA1!B$15</f>
        <v>26398</v>
      </c>
      <c r="E66" s="25">
        <f>D66*H66</f>
        <v>1677.06494</v>
      </c>
      <c r="F66" s="26" t="s">
        <v>265</v>
      </c>
      <c r="G66" s="26" t="s">
        <v>78</v>
      </c>
      <c r="H66" s="27">
        <v>6.3530000000000003E-2</v>
      </c>
      <c r="I66" s="26" t="s">
        <v>219</v>
      </c>
    </row>
    <row r="68" spans="1:9" ht="14.4" x14ac:dyDescent="0.3">
      <c r="A68" s="24" t="s">
        <v>6</v>
      </c>
      <c r="B68" s="23" t="s">
        <v>33</v>
      </c>
      <c r="D68" s="25">
        <f>DATA1!B$7</f>
        <v>37328</v>
      </c>
      <c r="E68" s="25">
        <f>D68*H68</f>
        <v>26129.599999999999</v>
      </c>
      <c r="F68" s="26" t="s">
        <v>72</v>
      </c>
      <c r="G68" s="26" t="s">
        <v>71</v>
      </c>
      <c r="H68" s="27">
        <v>0.7</v>
      </c>
      <c r="I68" s="26" t="s">
        <v>33</v>
      </c>
    </row>
    <row r="70" spans="1:9" ht="14.4" x14ac:dyDescent="0.3">
      <c r="A70" s="24" t="s">
        <v>19</v>
      </c>
      <c r="B70" s="23" t="s">
        <v>266</v>
      </c>
      <c r="D70" s="25">
        <f>DATA1!B$42</f>
        <v>9597</v>
      </c>
      <c r="E70" s="25">
        <f>D70*H70</f>
        <v>292.07509799999997</v>
      </c>
      <c r="F70" s="28" t="s">
        <v>223</v>
      </c>
      <c r="G70" s="28" t="s">
        <v>93</v>
      </c>
      <c r="H70" s="29">
        <v>3.0433999999999999E-2</v>
      </c>
      <c r="I70" s="28" t="s">
        <v>80</v>
      </c>
    </row>
    <row r="71" spans="1:9" ht="14.4" x14ac:dyDescent="0.3">
      <c r="A71" s="24" t="s">
        <v>19</v>
      </c>
      <c r="B71" s="23" t="s">
        <v>266</v>
      </c>
      <c r="D71" s="25">
        <f>DATA1!B$42</f>
        <v>9597</v>
      </c>
      <c r="E71" s="25">
        <f>D71*H71</f>
        <v>287.68926900000002</v>
      </c>
      <c r="F71" s="28" t="s">
        <v>224</v>
      </c>
      <c r="G71" s="28" t="s">
        <v>93</v>
      </c>
      <c r="H71" s="29">
        <v>2.9977E-2</v>
      </c>
      <c r="I71" s="28" t="s">
        <v>80</v>
      </c>
    </row>
    <row r="72" spans="1:9" ht="14.4" x14ac:dyDescent="0.3">
      <c r="A72" s="24" t="s">
        <v>19</v>
      </c>
      <c r="B72" s="23" t="s">
        <v>266</v>
      </c>
      <c r="D72" s="25">
        <f>DATA1!B$42</f>
        <v>9597</v>
      </c>
      <c r="E72" s="25">
        <f>D72*H72</f>
        <v>286.969494</v>
      </c>
      <c r="F72" s="28" t="s">
        <v>212</v>
      </c>
      <c r="G72" s="28" t="s">
        <v>213</v>
      </c>
      <c r="H72" s="29">
        <v>2.9902000000000001E-2</v>
      </c>
      <c r="I72" s="28" t="s">
        <v>214</v>
      </c>
    </row>
    <row r="74" spans="1:9" ht="14.4" x14ac:dyDescent="0.3">
      <c r="A74" s="24" t="s">
        <v>15</v>
      </c>
      <c r="B74" s="23" t="s">
        <v>31</v>
      </c>
      <c r="D74" s="25">
        <f>DATA1!B$31</f>
        <v>13733</v>
      </c>
      <c r="E74" s="25">
        <f>D74*H74</f>
        <v>2647.9833269999999</v>
      </c>
      <c r="F74" s="26" t="s">
        <v>267</v>
      </c>
      <c r="G74" s="26" t="s">
        <v>74</v>
      </c>
      <c r="H74" s="27">
        <v>0.19281899999999999</v>
      </c>
      <c r="I74" s="26" t="s">
        <v>219</v>
      </c>
    </row>
    <row r="75" spans="1:9" ht="14.4" x14ac:dyDescent="0.3">
      <c r="A75" s="24" t="s">
        <v>15</v>
      </c>
      <c r="B75" s="23" t="s">
        <v>31</v>
      </c>
      <c r="D75" s="25">
        <f>DATA1!B$31</f>
        <v>13733</v>
      </c>
      <c r="E75" s="25">
        <f>D75*H75</f>
        <v>1282.717132</v>
      </c>
      <c r="F75" s="26" t="s">
        <v>268</v>
      </c>
      <c r="G75" s="26" t="s">
        <v>74</v>
      </c>
      <c r="H75" s="27">
        <v>9.3404000000000001E-2</v>
      </c>
      <c r="I75" s="26" t="s">
        <v>219</v>
      </c>
    </row>
    <row r="76" spans="1:9" ht="14.4" x14ac:dyDescent="0.3">
      <c r="A76" s="24" t="s">
        <v>15</v>
      </c>
      <c r="B76" s="23" t="s">
        <v>31</v>
      </c>
      <c r="D76" s="25">
        <f>DATA1!B$31</f>
        <v>13733</v>
      </c>
      <c r="E76" s="25">
        <f>D76*H76</f>
        <v>841.26984700000003</v>
      </c>
      <c r="F76" s="26" t="s">
        <v>269</v>
      </c>
      <c r="G76" s="26" t="s">
        <v>74</v>
      </c>
      <c r="H76" s="27">
        <v>6.1259000000000001E-2</v>
      </c>
      <c r="I76" s="26" t="s">
        <v>219</v>
      </c>
    </row>
    <row r="77" spans="1:9" ht="14.4" x14ac:dyDescent="0.3">
      <c r="A77" s="24" t="s">
        <v>15</v>
      </c>
      <c r="B77" s="23" t="s">
        <v>31</v>
      </c>
      <c r="D77" s="25">
        <f>DATA1!B$31</f>
        <v>13733</v>
      </c>
      <c r="E77" s="25">
        <f>D77*H77</f>
        <v>607.43805599999996</v>
      </c>
      <c r="F77" s="26" t="s">
        <v>270</v>
      </c>
      <c r="G77" s="26" t="s">
        <v>78</v>
      </c>
      <c r="H77" s="27">
        <v>4.4232E-2</v>
      </c>
      <c r="I77" s="26" t="s">
        <v>219</v>
      </c>
    </row>
    <row r="79" spans="1:9" ht="14.4" x14ac:dyDescent="0.3">
      <c r="A79" s="24" t="s">
        <v>20</v>
      </c>
      <c r="B79" s="23" t="s">
        <v>31</v>
      </c>
      <c r="D79" s="25">
        <f>DATA1!B$45</f>
        <v>9324</v>
      </c>
      <c r="E79" s="25">
        <f t="shared" ref="E79:E84" si="4">D79*H79</f>
        <v>2063.9606399999998</v>
      </c>
      <c r="F79" s="26" t="s">
        <v>271</v>
      </c>
      <c r="G79" s="26" t="s">
        <v>78</v>
      </c>
      <c r="H79" s="27">
        <v>0.22136</v>
      </c>
      <c r="I79" s="26" t="s">
        <v>219</v>
      </c>
    </row>
    <row r="80" spans="1:9" ht="14.4" x14ac:dyDescent="0.3">
      <c r="A80" s="24" t="s">
        <v>20</v>
      </c>
      <c r="B80" s="23" t="s">
        <v>31</v>
      </c>
      <c r="D80" s="25">
        <f>DATA1!B$45</f>
        <v>9324</v>
      </c>
      <c r="E80" s="25">
        <f t="shared" si="4"/>
        <v>1441.275948</v>
      </c>
      <c r="F80" s="26" t="s">
        <v>272</v>
      </c>
      <c r="G80" s="26" t="s">
        <v>74</v>
      </c>
      <c r="H80" s="27">
        <v>0.15457699999999999</v>
      </c>
      <c r="I80" s="26" t="s">
        <v>219</v>
      </c>
    </row>
    <row r="81" spans="1:9" ht="14.4" x14ac:dyDescent="0.3">
      <c r="A81" s="24" t="s">
        <v>20</v>
      </c>
      <c r="B81" s="23" t="s">
        <v>31</v>
      </c>
      <c r="D81" s="25">
        <f>DATA1!B$45</f>
        <v>9324</v>
      </c>
      <c r="E81" s="25">
        <f t="shared" si="4"/>
        <v>939.75663600000007</v>
      </c>
      <c r="F81" s="26" t="s">
        <v>273</v>
      </c>
      <c r="G81" s="26" t="s">
        <v>74</v>
      </c>
      <c r="H81" s="27">
        <v>0.100789</v>
      </c>
      <c r="I81" s="26" t="s">
        <v>219</v>
      </c>
    </row>
    <row r="82" spans="1:9" ht="14.4" x14ac:dyDescent="0.3">
      <c r="A82" s="24" t="s">
        <v>20</v>
      </c>
      <c r="B82" s="23" t="s">
        <v>31</v>
      </c>
      <c r="D82" s="25">
        <f>DATA1!B$45</f>
        <v>9324</v>
      </c>
      <c r="E82" s="25">
        <f t="shared" si="4"/>
        <v>622.00404000000003</v>
      </c>
      <c r="F82" s="26" t="s">
        <v>274</v>
      </c>
      <c r="G82" s="26" t="s">
        <v>78</v>
      </c>
      <c r="H82" s="27">
        <v>6.6710000000000005E-2</v>
      </c>
      <c r="I82" s="26" t="s">
        <v>219</v>
      </c>
    </row>
    <row r="83" spans="1:9" ht="14.4" x14ac:dyDescent="0.3">
      <c r="A83" s="24" t="s">
        <v>20</v>
      </c>
      <c r="B83" s="23" t="s">
        <v>31</v>
      </c>
      <c r="D83" s="25">
        <f>DATA1!B$45</f>
        <v>9324</v>
      </c>
      <c r="E83" s="25">
        <f t="shared" si="4"/>
        <v>506.097396</v>
      </c>
      <c r="F83" s="26" t="s">
        <v>240</v>
      </c>
      <c r="G83" s="26" t="s">
        <v>241</v>
      </c>
      <c r="H83" s="27">
        <v>5.4279000000000001E-2</v>
      </c>
      <c r="I83" s="26" t="s">
        <v>219</v>
      </c>
    </row>
    <row r="84" spans="1:9" ht="14.4" x14ac:dyDescent="0.3">
      <c r="A84" s="24" t="s">
        <v>20</v>
      </c>
      <c r="B84" s="23" t="s">
        <v>31</v>
      </c>
      <c r="D84" s="25">
        <f>DATA1!B$45</f>
        <v>9324</v>
      </c>
      <c r="E84" s="25">
        <f t="shared" si="4"/>
        <v>218.33078399999999</v>
      </c>
      <c r="F84" s="26" t="s">
        <v>275</v>
      </c>
      <c r="G84" s="26" t="s">
        <v>74</v>
      </c>
      <c r="H84" s="27">
        <v>2.3415999999999999E-2</v>
      </c>
      <c r="I84" s="26" t="s">
        <v>219</v>
      </c>
    </row>
    <row r="86" spans="1:9" ht="14.4" x14ac:dyDescent="0.3">
      <c r="A86" s="24" t="s">
        <v>22</v>
      </c>
      <c r="B86" s="23" t="s">
        <v>222</v>
      </c>
      <c r="D86" s="25">
        <f>DATA1!B$49</f>
        <v>8309</v>
      </c>
      <c r="E86" s="25">
        <f>D86*H86</f>
        <v>6030.0822609999996</v>
      </c>
      <c r="F86" s="26" t="s">
        <v>276</v>
      </c>
      <c r="G86" s="26" t="s">
        <v>74</v>
      </c>
      <c r="H86" s="27">
        <v>0.72572899999999996</v>
      </c>
      <c r="I86" s="26" t="s">
        <v>80</v>
      </c>
    </row>
    <row r="87" spans="1:9" ht="14.4" x14ac:dyDescent="0.3">
      <c r="A87" s="24" t="s">
        <v>22</v>
      </c>
      <c r="B87" s="23" t="s">
        <v>222</v>
      </c>
      <c r="D87" s="25">
        <f>DATA1!B$49</f>
        <v>8309</v>
      </c>
      <c r="E87" s="25">
        <f>D87*H87</f>
        <v>249.26169100000001</v>
      </c>
      <c r="F87" s="26" t="s">
        <v>223</v>
      </c>
      <c r="G87" s="26" t="s">
        <v>93</v>
      </c>
      <c r="H87" s="27">
        <v>2.9999000000000001E-2</v>
      </c>
      <c r="I87" s="26" t="s">
        <v>80</v>
      </c>
    </row>
    <row r="88" spans="1:9" ht="14.4" x14ac:dyDescent="0.3">
      <c r="A88" s="24" t="s">
        <v>22</v>
      </c>
      <c r="B88" s="23" t="s">
        <v>222</v>
      </c>
      <c r="D88" s="25">
        <f>DATA1!B$49</f>
        <v>8309</v>
      </c>
      <c r="E88" s="25">
        <f>D88*H88</f>
        <v>213.93182299999998</v>
      </c>
      <c r="F88" s="26" t="s">
        <v>277</v>
      </c>
      <c r="G88" s="26" t="s">
        <v>93</v>
      </c>
      <c r="H88" s="27">
        <v>2.5746999999999999E-2</v>
      </c>
      <c r="I88" s="26" t="s">
        <v>80</v>
      </c>
    </row>
    <row r="89" spans="1:9" ht="14.4" x14ac:dyDescent="0.3">
      <c r="A89" s="24" t="s">
        <v>22</v>
      </c>
      <c r="B89" s="23" t="s">
        <v>222</v>
      </c>
      <c r="D89" s="25">
        <f>DATA1!B$49</f>
        <v>8309</v>
      </c>
      <c r="E89" s="25">
        <f>D89*H89</f>
        <v>189.16269400000002</v>
      </c>
      <c r="F89" s="26" t="s">
        <v>224</v>
      </c>
      <c r="G89" s="26" t="s">
        <v>93</v>
      </c>
      <c r="H89" s="27">
        <v>2.2766000000000002E-2</v>
      </c>
      <c r="I89" s="26" t="s">
        <v>80</v>
      </c>
    </row>
    <row r="91" spans="1:9" ht="14.4" x14ac:dyDescent="0.3">
      <c r="A91" s="24" t="s">
        <v>23</v>
      </c>
      <c r="B91" s="23" t="s">
        <v>40</v>
      </c>
      <c r="D91" s="25">
        <f>DATA1!B$50</f>
        <v>8059</v>
      </c>
      <c r="E91" s="25">
        <f>D91*H91</f>
        <v>3641.2737929999998</v>
      </c>
      <c r="F91" s="26" t="s">
        <v>278</v>
      </c>
      <c r="G91" s="26" t="s">
        <v>74</v>
      </c>
      <c r="H91" s="27">
        <v>0.45182699999999998</v>
      </c>
      <c r="I91" s="26" t="s">
        <v>40</v>
      </c>
    </row>
    <row r="92" spans="1:9" ht="14.4" x14ac:dyDescent="0.3">
      <c r="A92" s="24" t="s">
        <v>23</v>
      </c>
      <c r="B92" s="23" t="s">
        <v>40</v>
      </c>
      <c r="D92" s="25">
        <f>DATA1!B$50</f>
        <v>8059</v>
      </c>
      <c r="E92" s="25">
        <f>D92*H92</f>
        <v>241.72164599999999</v>
      </c>
      <c r="F92" s="26" t="s">
        <v>279</v>
      </c>
      <c r="G92" s="26" t="s">
        <v>74</v>
      </c>
      <c r="H92" s="27">
        <v>2.9994E-2</v>
      </c>
      <c r="I92" s="26" t="s">
        <v>40</v>
      </c>
    </row>
    <row r="94" spans="1:9" ht="14.4" x14ac:dyDescent="0.3">
      <c r="A94" s="24" t="s">
        <v>16</v>
      </c>
      <c r="B94" s="23" t="s">
        <v>222</v>
      </c>
      <c r="D94" s="25">
        <f>DATA1!B$33</f>
        <v>12105</v>
      </c>
      <c r="E94" s="25">
        <f>D94*H94</f>
        <v>6052.5</v>
      </c>
      <c r="F94" s="26" t="s">
        <v>280</v>
      </c>
      <c r="G94" s="26" t="s">
        <v>74</v>
      </c>
      <c r="H94" s="30">
        <v>0.5</v>
      </c>
      <c r="I94" s="26" t="s">
        <v>80</v>
      </c>
    </row>
    <row r="95" spans="1:9" ht="14.4" x14ac:dyDescent="0.3">
      <c r="A95" s="24" t="s">
        <v>16</v>
      </c>
      <c r="B95" s="23" t="s">
        <v>222</v>
      </c>
      <c r="D95" s="25">
        <f>DATA1!B$33</f>
        <v>12105</v>
      </c>
      <c r="E95" s="25">
        <f>D95*H95</f>
        <v>6052.5</v>
      </c>
      <c r="F95" s="26" t="s">
        <v>281</v>
      </c>
      <c r="G95" s="26" t="s">
        <v>74</v>
      </c>
      <c r="H95" s="30">
        <v>0.5</v>
      </c>
      <c r="I95" s="26" t="s">
        <v>80</v>
      </c>
    </row>
    <row r="97" spans="1:9" ht="14.4" x14ac:dyDescent="0.3">
      <c r="A97" s="24" t="s">
        <v>18</v>
      </c>
      <c r="B97" s="23" t="s">
        <v>44</v>
      </c>
      <c r="D97" s="25">
        <f>DATA1!B$37</f>
        <v>11234</v>
      </c>
      <c r="E97" s="25">
        <f>D97*H97</f>
        <v>4740.7479999999996</v>
      </c>
      <c r="F97" s="26" t="s">
        <v>77</v>
      </c>
      <c r="G97" s="26" t="s">
        <v>78</v>
      </c>
      <c r="H97" s="30">
        <v>0.42199999999999999</v>
      </c>
      <c r="I97" s="26" t="s">
        <v>44</v>
      </c>
    </row>
    <row r="98" spans="1:9" ht="14.4" x14ac:dyDescent="0.3">
      <c r="A98" s="24" t="s">
        <v>18</v>
      </c>
      <c r="B98" s="23" t="s">
        <v>44</v>
      </c>
      <c r="D98" s="25">
        <f>DATA1!B$37</f>
        <v>11234</v>
      </c>
      <c r="E98" s="25">
        <f>D98*H98</f>
        <v>1909.7800000000002</v>
      </c>
      <c r="F98" s="26" t="s">
        <v>282</v>
      </c>
      <c r="G98" s="26" t="s">
        <v>78</v>
      </c>
      <c r="H98" s="30">
        <v>0.17</v>
      </c>
      <c r="I98" s="26" t="s">
        <v>44</v>
      </c>
    </row>
    <row r="99" spans="1:9" ht="14.4" x14ac:dyDescent="0.3">
      <c r="A99" s="24" t="s">
        <v>18</v>
      </c>
      <c r="B99" s="23" t="s">
        <v>44</v>
      </c>
      <c r="D99" s="25">
        <f>DATA1!B$37</f>
        <v>11234</v>
      </c>
      <c r="E99" s="25">
        <f>D99*H99</f>
        <v>702.125</v>
      </c>
      <c r="F99" s="26" t="s">
        <v>283</v>
      </c>
      <c r="G99" s="26" t="s">
        <v>260</v>
      </c>
      <c r="H99" s="30">
        <v>6.25E-2</v>
      </c>
      <c r="I99" s="26" t="s">
        <v>44</v>
      </c>
    </row>
    <row r="100" spans="1:9" ht="14.4" x14ac:dyDescent="0.3">
      <c r="A100" s="24" t="s">
        <v>18</v>
      </c>
      <c r="B100" s="23" t="s">
        <v>44</v>
      </c>
      <c r="D100" s="25">
        <f>DATA1!B$37</f>
        <v>11234</v>
      </c>
      <c r="E100" s="25">
        <f>D100*H100</f>
        <v>438.12599999999998</v>
      </c>
      <c r="F100" s="26" t="s">
        <v>284</v>
      </c>
      <c r="G100" s="26" t="s">
        <v>78</v>
      </c>
      <c r="H100" s="30">
        <v>3.9E-2</v>
      </c>
      <c r="I100" s="26" t="s">
        <v>44</v>
      </c>
    </row>
    <row r="102" spans="1:9" ht="14.4" x14ac:dyDescent="0.3">
      <c r="A102" s="24" t="s">
        <v>21</v>
      </c>
      <c r="B102" s="23" t="s">
        <v>59</v>
      </c>
      <c r="D102" s="25">
        <f>DATA1!B$48</f>
        <v>8496</v>
      </c>
      <c r="E102" s="25">
        <f>D102*H102</f>
        <v>6372</v>
      </c>
      <c r="F102" s="26" t="s">
        <v>285</v>
      </c>
      <c r="G102" s="26" t="s">
        <v>74</v>
      </c>
      <c r="H102" s="30">
        <v>0.75</v>
      </c>
      <c r="I102" s="26" t="s">
        <v>59</v>
      </c>
    </row>
    <row r="103" spans="1:9" ht="14.4" x14ac:dyDescent="0.3">
      <c r="A103" s="24" t="s">
        <v>21</v>
      </c>
      <c r="B103" s="23" t="s">
        <v>59</v>
      </c>
      <c r="D103" s="25">
        <f>DATA1!B$48</f>
        <v>8496</v>
      </c>
      <c r="E103" s="25">
        <f>D103*H103</f>
        <v>2124</v>
      </c>
      <c r="F103" s="28" t="s">
        <v>286</v>
      </c>
      <c r="G103" s="28" t="s">
        <v>74</v>
      </c>
      <c r="H103" s="31">
        <v>0.25</v>
      </c>
      <c r="I103" s="28" t="s">
        <v>287</v>
      </c>
    </row>
    <row r="106" spans="1:9" x14ac:dyDescent="0.25">
      <c r="D106" s="111" t="s">
        <v>618</v>
      </c>
      <c r="E106" s="111" t="s">
        <v>628</v>
      </c>
      <c r="F106" s="111" t="s">
        <v>629</v>
      </c>
      <c r="H106" s="111" t="s">
        <v>630</v>
      </c>
      <c r="I106" s="111" t="s">
        <v>631</v>
      </c>
    </row>
    <row r="107" spans="1:9" x14ac:dyDescent="0.25">
      <c r="D107" s="32">
        <f>D2+D8+D12+D18+D25+D30+D37+D40+D45+D53+D55+D64+D68+D70+D74+D79+D86+D91+D94+D97+D102</f>
        <v>452331</v>
      </c>
      <c r="E107" s="32">
        <f>SUM(E2:E103)</f>
        <v>288269.35326800001</v>
      </c>
      <c r="F107" s="33">
        <f>E107/D107</f>
        <v>0.63729736248013069</v>
      </c>
      <c r="H107" s="32">
        <f>SUM(E4,E21,E45,E65,E70,E71,E72,E103)</f>
        <v>14189.914481</v>
      </c>
      <c r="I107" s="33">
        <f>H107/E107</f>
        <v>4.922449896298145E-2</v>
      </c>
    </row>
    <row r="110" spans="1:9" x14ac:dyDescent="0.25">
      <c r="C110" s="111" t="s">
        <v>623</v>
      </c>
      <c r="F110" s="111" t="s">
        <v>626</v>
      </c>
      <c r="G110" s="111" t="s">
        <v>632</v>
      </c>
    </row>
    <row r="111" spans="1:9" x14ac:dyDescent="0.25">
      <c r="B111" s="111"/>
      <c r="C111" s="23" t="s">
        <v>84</v>
      </c>
      <c r="F111" s="32">
        <f t="shared" ref="F111:F119" si="5">SUMIF(G$2:G$103,C111,E$2:E$103)</f>
        <v>9792.0748920000005</v>
      </c>
      <c r="G111" s="33">
        <f t="shared" ref="G111:G119" si="6">F111/F$120</f>
        <v>3.3968490861033179E-2</v>
      </c>
    </row>
    <row r="112" spans="1:9" x14ac:dyDescent="0.25">
      <c r="C112" s="23" t="s">
        <v>74</v>
      </c>
      <c r="F112" s="32">
        <f t="shared" si="5"/>
        <v>208781.22136199992</v>
      </c>
      <c r="G112" s="33">
        <f t="shared" si="6"/>
        <v>0.72425743144433041</v>
      </c>
    </row>
    <row r="113" spans="2:7" x14ac:dyDescent="0.25">
      <c r="C113" s="23" t="s">
        <v>213</v>
      </c>
      <c r="F113" s="32">
        <f t="shared" si="5"/>
        <v>2480.1558409999998</v>
      </c>
      <c r="G113" s="33">
        <f t="shared" si="6"/>
        <v>8.6036056656159134E-3</v>
      </c>
    </row>
    <row r="114" spans="2:7" x14ac:dyDescent="0.25">
      <c r="C114" s="23" t="s">
        <v>93</v>
      </c>
      <c r="F114" s="32">
        <f t="shared" si="5"/>
        <v>22769.280130999996</v>
      </c>
      <c r="G114" s="33">
        <f t="shared" si="6"/>
        <v>7.8986128330581565E-2</v>
      </c>
    </row>
    <row r="115" spans="2:7" x14ac:dyDescent="0.25">
      <c r="C115" s="23" t="s">
        <v>246</v>
      </c>
      <c r="F115" s="32">
        <f t="shared" si="5"/>
        <v>746.491221</v>
      </c>
      <c r="G115" s="33">
        <f t="shared" si="6"/>
        <v>2.5895615074488952E-3</v>
      </c>
    </row>
    <row r="116" spans="2:7" x14ac:dyDescent="0.25">
      <c r="C116" s="23" t="s">
        <v>71</v>
      </c>
      <c r="F116" s="32">
        <f t="shared" si="5"/>
        <v>26129.599999999999</v>
      </c>
      <c r="G116" s="33">
        <f t="shared" si="6"/>
        <v>9.064300350966438E-2</v>
      </c>
    </row>
    <row r="117" spans="2:7" x14ac:dyDescent="0.25">
      <c r="C117" s="23" t="s">
        <v>260</v>
      </c>
      <c r="F117" s="32">
        <f t="shared" si="5"/>
        <v>2297.6225800000002</v>
      </c>
      <c r="G117" s="33">
        <f t="shared" si="6"/>
        <v>7.9704018271548032E-3</v>
      </c>
    </row>
    <row r="118" spans="2:7" x14ac:dyDescent="0.25">
      <c r="C118" s="23" t="s">
        <v>78</v>
      </c>
      <c r="F118" s="32">
        <f t="shared" si="5"/>
        <v>14452.246045</v>
      </c>
      <c r="G118" s="33">
        <f t="shared" si="6"/>
        <v>5.0134521346651618E-2</v>
      </c>
    </row>
    <row r="119" spans="2:7" x14ac:dyDescent="0.25">
      <c r="C119" s="23" t="s">
        <v>241</v>
      </c>
      <c r="F119" s="32">
        <f t="shared" si="5"/>
        <v>820.66119600000002</v>
      </c>
      <c r="G119" s="33">
        <f t="shared" si="6"/>
        <v>2.8468555075191878E-3</v>
      </c>
    </row>
    <row r="120" spans="2:7" x14ac:dyDescent="0.25">
      <c r="E120" s="112" t="s">
        <v>99</v>
      </c>
      <c r="F120" s="32">
        <f>SUM(F111:F119)</f>
        <v>288269.35326799995</v>
      </c>
      <c r="G120" s="32"/>
    </row>
    <row r="122" spans="2:7" x14ac:dyDescent="0.25">
      <c r="C122" s="111" t="s">
        <v>26</v>
      </c>
      <c r="D122" s="111" t="s">
        <v>633</v>
      </c>
      <c r="E122" s="111" t="s">
        <v>632</v>
      </c>
      <c r="F122" s="111" t="s">
        <v>645</v>
      </c>
      <c r="G122" s="111" t="s">
        <v>632</v>
      </c>
    </row>
    <row r="123" spans="2:7" x14ac:dyDescent="0.25">
      <c r="B123" s="111"/>
      <c r="C123" s="23" t="s">
        <v>54</v>
      </c>
      <c r="D123" s="32">
        <f>D2</f>
        <v>14369</v>
      </c>
      <c r="E123" s="33">
        <f t="shared" ref="E123:E137" si="7">D123/D$138</f>
        <v>3.1766560328608917E-2</v>
      </c>
      <c r="F123" s="32">
        <f t="shared" ref="F123:F137" si="8">SUMIF(I$2:I$103,C123,E$2:E$103)</f>
        <v>7191.7994520000002</v>
      </c>
      <c r="G123" s="33">
        <f t="shared" ref="G123:G137" si="9">F123/F$138</f>
        <v>2.4948192967685627E-2</v>
      </c>
    </row>
    <row r="124" spans="2:7" x14ac:dyDescent="0.25">
      <c r="C124" s="23" t="s">
        <v>214</v>
      </c>
      <c r="D124" s="23">
        <v>0</v>
      </c>
      <c r="E124" s="33">
        <f t="shared" si="7"/>
        <v>0</v>
      </c>
      <c r="F124" s="32">
        <f t="shared" si="8"/>
        <v>1089.894845</v>
      </c>
      <c r="G124" s="33">
        <f t="shared" si="9"/>
        <v>3.7808210711415451E-3</v>
      </c>
    </row>
    <row r="125" spans="2:7" x14ac:dyDescent="0.25">
      <c r="C125" s="23" t="s">
        <v>219</v>
      </c>
      <c r="D125" s="32">
        <f>D8+D25+D30+D40+D53+D64+D74+D79</f>
        <v>198669</v>
      </c>
      <c r="E125" s="33">
        <f t="shared" si="7"/>
        <v>0.4392115508333499</v>
      </c>
      <c r="F125" s="32">
        <f t="shared" si="8"/>
        <v>151683.91652899998</v>
      </c>
      <c r="G125" s="33">
        <f t="shared" si="9"/>
        <v>0.52618814594550944</v>
      </c>
    </row>
    <row r="126" spans="2:7" x14ac:dyDescent="0.25">
      <c r="C126" s="23" t="s">
        <v>80</v>
      </c>
      <c r="D126" s="32">
        <f>D12+D45+D86+D94</f>
        <v>93785</v>
      </c>
      <c r="E126" s="33">
        <f t="shared" si="7"/>
        <v>0.20733710490768928</v>
      </c>
      <c r="F126" s="32">
        <f t="shared" si="8"/>
        <v>39036.689278999998</v>
      </c>
      <c r="G126" s="33">
        <f t="shared" si="9"/>
        <v>0.13541741026736248</v>
      </c>
    </row>
    <row r="127" spans="2:7" x14ac:dyDescent="0.25">
      <c r="C127" s="23" t="s">
        <v>47</v>
      </c>
      <c r="D127" s="32">
        <f>D18</f>
        <v>30343</v>
      </c>
      <c r="E127" s="33">
        <f t="shared" si="7"/>
        <v>6.7081407199594989E-2</v>
      </c>
      <c r="F127" s="32">
        <f t="shared" si="8"/>
        <v>8143.666741</v>
      </c>
      <c r="G127" s="33">
        <f t="shared" si="9"/>
        <v>2.8250199505005819E-2</v>
      </c>
    </row>
    <row r="128" spans="2:7" x14ac:dyDescent="0.25">
      <c r="C128" s="23" t="s">
        <v>230</v>
      </c>
      <c r="D128" s="23">
        <v>0</v>
      </c>
      <c r="E128" s="33">
        <f t="shared" si="7"/>
        <v>0</v>
      </c>
      <c r="F128" s="32">
        <f t="shared" si="8"/>
        <v>1261.6922830000001</v>
      </c>
      <c r="G128" s="33">
        <f t="shared" si="9"/>
        <v>4.3767825774633159E-3</v>
      </c>
    </row>
    <row r="129" spans="2:7" x14ac:dyDescent="0.25">
      <c r="C129" s="23" t="s">
        <v>40</v>
      </c>
      <c r="D129" s="32">
        <f>D37+D91</f>
        <v>23530</v>
      </c>
      <c r="E129" s="33">
        <f t="shared" si="7"/>
        <v>5.2019428250551038E-2</v>
      </c>
      <c r="F129" s="32">
        <f t="shared" si="8"/>
        <v>14645.767893</v>
      </c>
      <c r="G129" s="33">
        <f t="shared" si="9"/>
        <v>5.0805844349968196E-2</v>
      </c>
    </row>
    <row r="130" spans="2:7" x14ac:dyDescent="0.25">
      <c r="C130" s="23" t="s">
        <v>85</v>
      </c>
      <c r="D130" s="23">
        <v>0</v>
      </c>
      <c r="E130" s="33">
        <f t="shared" si="7"/>
        <v>0</v>
      </c>
      <c r="F130" s="32">
        <f t="shared" si="8"/>
        <v>6494.7629859999997</v>
      </c>
      <c r="G130" s="33">
        <f t="shared" si="9"/>
        <v>2.2530188909682364E-2</v>
      </c>
    </row>
    <row r="131" spans="2:7" x14ac:dyDescent="0.25">
      <c r="C131" s="23" t="s">
        <v>50</v>
      </c>
      <c r="D131" s="32">
        <f>D55</f>
        <v>24980</v>
      </c>
      <c r="E131" s="33">
        <f t="shared" si="7"/>
        <v>5.5225045376063105E-2</v>
      </c>
      <c r="F131" s="32">
        <f t="shared" si="8"/>
        <v>13664.984259999999</v>
      </c>
      <c r="G131" s="33">
        <f t="shared" si="9"/>
        <v>4.7403527655941476E-2</v>
      </c>
    </row>
    <row r="132" spans="2:7" x14ac:dyDescent="0.25">
      <c r="C132" s="23" t="s">
        <v>44</v>
      </c>
      <c r="D132" s="32">
        <f>D97</f>
        <v>11234</v>
      </c>
      <c r="E132" s="33">
        <f t="shared" si="7"/>
        <v>2.4835795026208682E-2</v>
      </c>
      <c r="F132" s="32">
        <f t="shared" si="8"/>
        <v>7790.7790000000005</v>
      </c>
      <c r="G132" s="33">
        <f t="shared" si="9"/>
        <v>2.7026039749556807E-2</v>
      </c>
    </row>
    <row r="133" spans="2:7" x14ac:dyDescent="0.25">
      <c r="C133" s="23" t="s">
        <v>59</v>
      </c>
      <c r="D133" s="32">
        <f>D102</f>
        <v>8496</v>
      </c>
      <c r="E133" s="33">
        <f t="shared" si="7"/>
        <v>1.878270558506934E-2</v>
      </c>
      <c r="F133" s="32">
        <f t="shared" si="8"/>
        <v>6372</v>
      </c>
      <c r="G133" s="33">
        <f t="shared" si="9"/>
        <v>2.2104326831010861E-2</v>
      </c>
    </row>
    <row r="134" spans="2:7" x14ac:dyDescent="0.25">
      <c r="C134" s="23" t="s">
        <v>287</v>
      </c>
      <c r="D134" s="23">
        <v>0</v>
      </c>
      <c r="E134" s="33">
        <f t="shared" si="7"/>
        <v>0</v>
      </c>
      <c r="F134" s="32">
        <f t="shared" si="8"/>
        <v>2124</v>
      </c>
      <c r="G134" s="33">
        <f t="shared" si="9"/>
        <v>7.3681089436702877E-3</v>
      </c>
    </row>
    <row r="135" spans="2:7" x14ac:dyDescent="0.25">
      <c r="C135" s="23" t="s">
        <v>35</v>
      </c>
      <c r="D135" s="23">
        <v>0</v>
      </c>
      <c r="E135" s="33">
        <f t="shared" si="7"/>
        <v>0</v>
      </c>
      <c r="F135" s="32">
        <f t="shared" si="8"/>
        <v>2639.8</v>
      </c>
      <c r="G135" s="33">
        <f t="shared" si="9"/>
        <v>9.1574077163374887E-3</v>
      </c>
    </row>
    <row r="136" spans="2:7" x14ac:dyDescent="0.25">
      <c r="C136" s="23" t="s">
        <v>33</v>
      </c>
      <c r="D136" s="32">
        <f>D68</f>
        <v>37328</v>
      </c>
      <c r="E136" s="33">
        <f t="shared" si="7"/>
        <v>8.2523638662837615E-2</v>
      </c>
      <c r="F136" s="32">
        <f t="shared" si="8"/>
        <v>26129.599999999999</v>
      </c>
      <c r="G136" s="33">
        <f t="shared" si="9"/>
        <v>9.064300350966438E-2</v>
      </c>
    </row>
    <row r="137" spans="2:7" x14ac:dyDescent="0.25">
      <c r="C137" s="23" t="s">
        <v>266</v>
      </c>
      <c r="D137" s="32">
        <f>D70</f>
        <v>9597</v>
      </c>
      <c r="E137" s="33">
        <f t="shared" si="7"/>
        <v>2.1216763830027126E-2</v>
      </c>
      <c r="F137" s="32">
        <f t="shared" si="8"/>
        <v>0</v>
      </c>
      <c r="G137" s="33">
        <f t="shared" si="9"/>
        <v>0</v>
      </c>
    </row>
    <row r="138" spans="2:7" x14ac:dyDescent="0.25">
      <c r="C138" s="112" t="s">
        <v>99</v>
      </c>
      <c r="D138" s="32">
        <f>SUM(D123:D137)</f>
        <v>452331</v>
      </c>
      <c r="E138" s="112" t="s">
        <v>99</v>
      </c>
      <c r="F138" s="32">
        <f>SUM(F123:F137)</f>
        <v>288269.35326799995</v>
      </c>
    </row>
    <row r="139" spans="2:7" x14ac:dyDescent="0.25">
      <c r="C139" s="112"/>
      <c r="D139" s="32"/>
      <c r="E139" s="112"/>
      <c r="F139" s="32"/>
    </row>
    <row r="140" spans="2:7" x14ac:dyDescent="0.25">
      <c r="B140" s="111" t="s">
        <v>222</v>
      </c>
      <c r="C140" s="111" t="s">
        <v>623</v>
      </c>
      <c r="F140" s="111" t="s">
        <v>634</v>
      </c>
      <c r="G140" s="111" t="s">
        <v>632</v>
      </c>
    </row>
    <row r="141" spans="2:7" x14ac:dyDescent="0.25">
      <c r="C141" s="23" t="s">
        <v>84</v>
      </c>
      <c r="F141" s="32">
        <f t="shared" ref="F141:F149" si="10">SUMIFS(E$2:E$103,G$2:G$103,C141,B$2:B$103,B$140)</f>
        <v>6494.7629859999997</v>
      </c>
      <c r="G141" s="33">
        <f t="shared" ref="G141:G149" si="11">F141/F$150</f>
        <v>0.14448318382920983</v>
      </c>
    </row>
    <row r="142" spans="2:7" x14ac:dyDescent="0.25">
      <c r="C142" s="23" t="s">
        <v>74</v>
      </c>
      <c r="F142" s="32">
        <f t="shared" si="10"/>
        <v>18135.082261</v>
      </c>
      <c r="G142" s="33">
        <f t="shared" si="11"/>
        <v>0.40343495670619467</v>
      </c>
    </row>
    <row r="143" spans="2:7" x14ac:dyDescent="0.25">
      <c r="C143" s="23" t="s">
        <v>213</v>
      </c>
      <c r="F143" s="32">
        <f t="shared" si="10"/>
        <v>0</v>
      </c>
      <c r="G143" s="33">
        <f t="shared" si="11"/>
        <v>0</v>
      </c>
    </row>
    <row r="144" spans="2:7" x14ac:dyDescent="0.25">
      <c r="C144" s="23" t="s">
        <v>93</v>
      </c>
      <c r="F144" s="32">
        <f t="shared" si="10"/>
        <v>20321.842650999995</v>
      </c>
      <c r="G144" s="33">
        <f t="shared" si="11"/>
        <v>0.45208185946459561</v>
      </c>
    </row>
    <row r="145" spans="2:9" x14ac:dyDescent="0.25">
      <c r="C145" s="23" t="s">
        <v>246</v>
      </c>
      <c r="F145" s="32">
        <f t="shared" si="10"/>
        <v>0</v>
      </c>
      <c r="G145" s="33">
        <f t="shared" si="11"/>
        <v>0</v>
      </c>
    </row>
    <row r="146" spans="2:9" x14ac:dyDescent="0.25">
      <c r="C146" s="23" t="s">
        <v>71</v>
      </c>
      <c r="F146" s="32">
        <f t="shared" si="10"/>
        <v>0</v>
      </c>
      <c r="G146" s="33">
        <f t="shared" si="11"/>
        <v>0</v>
      </c>
    </row>
    <row r="147" spans="2:9" x14ac:dyDescent="0.25">
      <c r="C147" s="23" t="s">
        <v>260</v>
      </c>
      <c r="F147" s="32">
        <f t="shared" si="10"/>
        <v>0</v>
      </c>
      <c r="G147" s="33">
        <f t="shared" si="11"/>
        <v>0</v>
      </c>
    </row>
    <row r="148" spans="2:9" x14ac:dyDescent="0.25">
      <c r="C148" s="23" t="s">
        <v>78</v>
      </c>
      <c r="F148" s="32">
        <f t="shared" si="10"/>
        <v>0</v>
      </c>
      <c r="G148" s="33">
        <f t="shared" si="11"/>
        <v>0</v>
      </c>
    </row>
    <row r="149" spans="2:9" x14ac:dyDescent="0.25">
      <c r="C149" s="23" t="s">
        <v>241</v>
      </c>
      <c r="F149" s="32">
        <f t="shared" si="10"/>
        <v>0</v>
      </c>
      <c r="G149" s="33">
        <f t="shared" si="11"/>
        <v>0</v>
      </c>
    </row>
    <row r="150" spans="2:9" x14ac:dyDescent="0.25">
      <c r="E150" s="112" t="s">
        <v>99</v>
      </c>
      <c r="F150" s="32">
        <f>SUM(F141:F149)</f>
        <v>44951.687897999989</v>
      </c>
      <c r="G150" s="33">
        <f>F150/D$126</f>
        <v>0.47930573010609362</v>
      </c>
      <c r="H150" s="112" t="s">
        <v>635</v>
      </c>
      <c r="I150" s="33">
        <f>1-G150</f>
        <v>0.52069426989390633</v>
      </c>
    </row>
    <row r="152" spans="2:9" x14ac:dyDescent="0.25">
      <c r="B152" s="111" t="s">
        <v>31</v>
      </c>
      <c r="C152" s="111" t="s">
        <v>623</v>
      </c>
      <c r="F152" s="111" t="s">
        <v>634</v>
      </c>
      <c r="G152" s="111" t="s">
        <v>632</v>
      </c>
    </row>
    <row r="153" spans="2:9" x14ac:dyDescent="0.25">
      <c r="C153" s="23" t="s">
        <v>84</v>
      </c>
      <c r="F153" s="32">
        <f t="shared" ref="F153:F161" si="12">SUMIFS(E$2:E$103,G$2:G$103,C153,B$2:B$103,B$152)</f>
        <v>0</v>
      </c>
      <c r="G153" s="33">
        <f t="shared" ref="G153:G161" si="13">F153/F$162</f>
        <v>0</v>
      </c>
    </row>
    <row r="154" spans="2:9" x14ac:dyDescent="0.25">
      <c r="C154" s="23" t="s">
        <v>74</v>
      </c>
      <c r="F154" s="32">
        <f t="shared" si="12"/>
        <v>144271.07435599994</v>
      </c>
      <c r="G154" s="33">
        <f t="shared" si="13"/>
        <v>0.93486003059606881</v>
      </c>
    </row>
    <row r="155" spans="2:9" x14ac:dyDescent="0.25">
      <c r="C155" s="23" t="s">
        <v>213</v>
      </c>
      <c r="F155" s="32">
        <f t="shared" si="12"/>
        <v>1390.260996</v>
      </c>
      <c r="G155" s="33">
        <f t="shared" si="13"/>
        <v>9.0087319517006791E-3</v>
      </c>
    </row>
    <row r="156" spans="2:9" x14ac:dyDescent="0.25">
      <c r="C156" s="23" t="s">
        <v>93</v>
      </c>
      <c r="F156" s="32">
        <f t="shared" si="12"/>
        <v>478.12793600000003</v>
      </c>
      <c r="G156" s="33">
        <f t="shared" si="13"/>
        <v>3.0982142392232499E-3</v>
      </c>
    </row>
    <row r="157" spans="2:9" x14ac:dyDescent="0.25">
      <c r="C157" s="23" t="s">
        <v>246</v>
      </c>
      <c r="F157" s="32">
        <f t="shared" si="12"/>
        <v>0</v>
      </c>
      <c r="G157" s="33">
        <f t="shared" si="13"/>
        <v>0</v>
      </c>
    </row>
    <row r="158" spans="2:9" x14ac:dyDescent="0.25">
      <c r="C158" s="23" t="s">
        <v>71</v>
      </c>
      <c r="F158" s="32">
        <f t="shared" si="12"/>
        <v>0</v>
      </c>
      <c r="G158" s="33">
        <f t="shared" si="13"/>
        <v>0</v>
      </c>
    </row>
    <row r="159" spans="2:9" x14ac:dyDescent="0.25">
      <c r="C159" s="23" t="s">
        <v>260</v>
      </c>
      <c r="F159" s="32">
        <f t="shared" si="12"/>
        <v>0</v>
      </c>
      <c r="G159" s="33">
        <f t="shared" si="13"/>
        <v>0</v>
      </c>
    </row>
    <row r="160" spans="2:9" x14ac:dyDescent="0.25">
      <c r="C160" s="23" t="s">
        <v>78</v>
      </c>
      <c r="F160" s="32">
        <f t="shared" si="12"/>
        <v>7363.5920449999994</v>
      </c>
      <c r="G160" s="33">
        <f t="shared" si="13"/>
        <v>4.7715232697990786E-2</v>
      </c>
    </row>
    <row r="161" spans="2:9" x14ac:dyDescent="0.25">
      <c r="C161" s="23" t="s">
        <v>241</v>
      </c>
      <c r="F161" s="32">
        <f t="shared" si="12"/>
        <v>820.66119600000002</v>
      </c>
      <c r="G161" s="33">
        <f t="shared" si="13"/>
        <v>5.317790515016429E-3</v>
      </c>
    </row>
    <row r="162" spans="2:9" x14ac:dyDescent="0.25">
      <c r="E162" s="112" t="s">
        <v>99</v>
      </c>
      <c r="F162" s="32">
        <f>SUM(F153:F161)</f>
        <v>154323.71652899994</v>
      </c>
      <c r="G162" s="33">
        <f>F162/D$125</f>
        <v>0.77678810750041494</v>
      </c>
      <c r="H162" s="112" t="s">
        <v>635</v>
      </c>
      <c r="I162" s="33">
        <f>1-G162</f>
        <v>0.22321189249958506</v>
      </c>
    </row>
    <row r="164" spans="2:9" x14ac:dyDescent="0.25">
      <c r="B164" s="111" t="s">
        <v>33</v>
      </c>
      <c r="C164" s="111" t="s">
        <v>623</v>
      </c>
      <c r="F164" s="111" t="s">
        <v>634</v>
      </c>
      <c r="G164" s="111" t="s">
        <v>632</v>
      </c>
    </row>
    <row r="165" spans="2:9" x14ac:dyDescent="0.25">
      <c r="B165" s="110"/>
      <c r="C165" s="23" t="s">
        <v>84</v>
      </c>
      <c r="F165" s="32">
        <f t="shared" ref="F165:F173" si="14">SUMIFS(E$2:E$103,G$2:G$103,C165,B$2:B$103,B$164)</f>
        <v>0</v>
      </c>
      <c r="G165" s="33">
        <f t="shared" ref="G165:G173" si="15">F165/F$174</f>
        <v>0</v>
      </c>
    </row>
    <row r="166" spans="2:9" x14ac:dyDescent="0.25">
      <c r="C166" s="23" t="s">
        <v>74</v>
      </c>
      <c r="F166" s="32">
        <f t="shared" si="14"/>
        <v>0</v>
      </c>
      <c r="G166" s="33">
        <f t="shared" si="15"/>
        <v>0</v>
      </c>
    </row>
    <row r="167" spans="2:9" x14ac:dyDescent="0.25">
      <c r="C167" s="23" t="s">
        <v>213</v>
      </c>
      <c r="F167" s="32">
        <f t="shared" si="14"/>
        <v>0</v>
      </c>
      <c r="G167" s="33">
        <f t="shared" si="15"/>
        <v>0</v>
      </c>
    </row>
    <row r="168" spans="2:9" x14ac:dyDescent="0.25">
      <c r="C168" s="23" t="s">
        <v>93</v>
      </c>
      <c r="F168" s="32">
        <f t="shared" si="14"/>
        <v>0</v>
      </c>
      <c r="G168" s="33">
        <f t="shared" si="15"/>
        <v>0</v>
      </c>
    </row>
    <row r="169" spans="2:9" x14ac:dyDescent="0.25">
      <c r="C169" s="23" t="s">
        <v>246</v>
      </c>
      <c r="F169" s="32">
        <f t="shared" si="14"/>
        <v>0</v>
      </c>
      <c r="G169" s="33">
        <f t="shared" si="15"/>
        <v>0</v>
      </c>
    </row>
    <row r="170" spans="2:9" x14ac:dyDescent="0.25">
      <c r="C170" s="23" t="s">
        <v>71</v>
      </c>
      <c r="F170" s="32">
        <f t="shared" si="14"/>
        <v>26129.599999999999</v>
      </c>
      <c r="G170" s="33">
        <f t="shared" si="15"/>
        <v>1</v>
      </c>
    </row>
    <row r="171" spans="2:9" x14ac:dyDescent="0.25">
      <c r="C171" s="23" t="s">
        <v>260</v>
      </c>
      <c r="F171" s="32">
        <f t="shared" si="14"/>
        <v>0</v>
      </c>
      <c r="G171" s="33">
        <f t="shared" si="15"/>
        <v>0</v>
      </c>
    </row>
    <row r="172" spans="2:9" x14ac:dyDescent="0.25">
      <c r="C172" s="23" t="s">
        <v>78</v>
      </c>
      <c r="F172" s="32">
        <f t="shared" si="14"/>
        <v>0</v>
      </c>
      <c r="G172" s="33">
        <f t="shared" si="15"/>
        <v>0</v>
      </c>
    </row>
    <row r="173" spans="2:9" x14ac:dyDescent="0.25">
      <c r="C173" s="23" t="s">
        <v>241</v>
      </c>
      <c r="F173" s="32">
        <f t="shared" si="14"/>
        <v>0</v>
      </c>
      <c r="G173" s="33">
        <f t="shared" si="15"/>
        <v>0</v>
      </c>
    </row>
    <row r="174" spans="2:9" x14ac:dyDescent="0.25">
      <c r="E174" s="112" t="s">
        <v>99</v>
      </c>
      <c r="F174" s="32">
        <f>SUM(F165:F173)</f>
        <v>26129.599999999999</v>
      </c>
      <c r="G174" s="33">
        <f>F174/D$136</f>
        <v>0.7</v>
      </c>
      <c r="H174" s="112" t="s">
        <v>635</v>
      </c>
      <c r="I174" s="33">
        <f>1-G174</f>
        <v>0.30000000000000004</v>
      </c>
    </row>
    <row r="176" spans="2:9" x14ac:dyDescent="0.25">
      <c r="B176" s="111" t="s">
        <v>47</v>
      </c>
      <c r="C176" s="111" t="s">
        <v>623</v>
      </c>
      <c r="F176" s="111" t="s">
        <v>634</v>
      </c>
      <c r="G176" s="111" t="s">
        <v>632</v>
      </c>
    </row>
    <row r="177" spans="2:9" x14ac:dyDescent="0.25">
      <c r="C177" s="23" t="s">
        <v>84</v>
      </c>
      <c r="F177" s="32">
        <f t="shared" ref="F177:F185" si="16">SUMIFS(E$2:E$103,G$2:G$103,C177,B$2:B$103,B$176)</f>
        <v>0</v>
      </c>
      <c r="G177" s="33">
        <f t="shared" ref="G177:G185" si="17">F177/F$186</f>
        <v>0</v>
      </c>
    </row>
    <row r="178" spans="2:9" x14ac:dyDescent="0.25">
      <c r="C178" s="23" t="s">
        <v>74</v>
      </c>
      <c r="F178" s="32">
        <f t="shared" si="16"/>
        <v>9405.3590240000012</v>
      </c>
      <c r="G178" s="33">
        <f t="shared" si="17"/>
        <v>1</v>
      </c>
    </row>
    <row r="179" spans="2:9" x14ac:dyDescent="0.25">
      <c r="C179" s="23" t="s">
        <v>213</v>
      </c>
      <c r="F179" s="32">
        <f t="shared" si="16"/>
        <v>0</v>
      </c>
      <c r="G179" s="33">
        <f t="shared" si="17"/>
        <v>0</v>
      </c>
    </row>
    <row r="180" spans="2:9" x14ac:dyDescent="0.25">
      <c r="C180" s="23" t="s">
        <v>93</v>
      </c>
      <c r="F180" s="32">
        <f t="shared" si="16"/>
        <v>0</v>
      </c>
      <c r="G180" s="33">
        <f t="shared" si="17"/>
        <v>0</v>
      </c>
    </row>
    <row r="181" spans="2:9" x14ac:dyDescent="0.25">
      <c r="C181" s="23" t="s">
        <v>246</v>
      </c>
      <c r="F181" s="32">
        <f t="shared" si="16"/>
        <v>0</v>
      </c>
      <c r="G181" s="33">
        <f t="shared" si="17"/>
        <v>0</v>
      </c>
    </row>
    <row r="182" spans="2:9" x14ac:dyDescent="0.25">
      <c r="C182" s="23" t="s">
        <v>71</v>
      </c>
      <c r="F182" s="32">
        <f t="shared" si="16"/>
        <v>0</v>
      </c>
      <c r="G182" s="33">
        <f t="shared" si="17"/>
        <v>0</v>
      </c>
    </row>
    <row r="183" spans="2:9" x14ac:dyDescent="0.25">
      <c r="C183" s="23" t="s">
        <v>260</v>
      </c>
      <c r="F183" s="32">
        <f t="shared" si="16"/>
        <v>0</v>
      </c>
      <c r="G183" s="33">
        <f t="shared" si="17"/>
        <v>0</v>
      </c>
    </row>
    <row r="184" spans="2:9" x14ac:dyDescent="0.25">
      <c r="C184" s="23" t="s">
        <v>78</v>
      </c>
      <c r="F184" s="32">
        <f t="shared" si="16"/>
        <v>0</v>
      </c>
      <c r="G184" s="33">
        <f t="shared" si="17"/>
        <v>0</v>
      </c>
    </row>
    <row r="185" spans="2:9" x14ac:dyDescent="0.25">
      <c r="C185" s="23" t="s">
        <v>241</v>
      </c>
      <c r="F185" s="32">
        <f t="shared" si="16"/>
        <v>0</v>
      </c>
      <c r="G185" s="33">
        <f t="shared" si="17"/>
        <v>0</v>
      </c>
    </row>
    <row r="186" spans="2:9" x14ac:dyDescent="0.25">
      <c r="E186" s="112" t="s">
        <v>99</v>
      </c>
      <c r="F186" s="32">
        <f>SUM(F177:F185)</f>
        <v>9405.3590240000012</v>
      </c>
      <c r="G186" s="33">
        <f>F186/D$127</f>
        <v>0.30996800000000002</v>
      </c>
      <c r="H186" s="112" t="s">
        <v>635</v>
      </c>
      <c r="I186" s="33">
        <f>1-G186</f>
        <v>0.69003199999999998</v>
      </c>
    </row>
    <row r="188" spans="2:9" x14ac:dyDescent="0.25">
      <c r="B188" s="111" t="s">
        <v>40</v>
      </c>
      <c r="C188" s="111" t="s">
        <v>623</v>
      </c>
      <c r="F188" s="111" t="s">
        <v>634</v>
      </c>
      <c r="G188" s="111" t="s">
        <v>632</v>
      </c>
    </row>
    <row r="189" spans="2:9" x14ac:dyDescent="0.25">
      <c r="C189" s="23" t="s">
        <v>84</v>
      </c>
      <c r="F189" s="32">
        <f t="shared" ref="F189:F197" si="18">SUMIFS(E$2:E$103,G$2:G$103,C189,B$2:B$103,B$188)</f>
        <v>0</v>
      </c>
      <c r="G189" s="33">
        <f t="shared" ref="G189:G197" si="19">F189/F$198</f>
        <v>0</v>
      </c>
    </row>
    <row r="190" spans="2:9" x14ac:dyDescent="0.25">
      <c r="C190" s="23" t="s">
        <v>74</v>
      </c>
      <c r="F190" s="32">
        <f t="shared" si="18"/>
        <v>13899.276672</v>
      </c>
      <c r="G190" s="33">
        <f t="shared" si="19"/>
        <v>0.94903024365442878</v>
      </c>
    </row>
    <row r="191" spans="2:9" x14ac:dyDescent="0.25">
      <c r="C191" s="23" t="s">
        <v>213</v>
      </c>
      <c r="F191" s="32">
        <f t="shared" si="18"/>
        <v>0</v>
      </c>
      <c r="G191" s="33">
        <f t="shared" si="19"/>
        <v>0</v>
      </c>
    </row>
    <row r="192" spans="2:9" x14ac:dyDescent="0.25">
      <c r="C192" s="23" t="s">
        <v>93</v>
      </c>
      <c r="F192" s="32">
        <f t="shared" si="18"/>
        <v>0</v>
      </c>
      <c r="G192" s="33">
        <f t="shared" si="19"/>
        <v>0</v>
      </c>
    </row>
    <row r="193" spans="2:9" x14ac:dyDescent="0.25">
      <c r="C193" s="23" t="s">
        <v>246</v>
      </c>
      <c r="F193" s="32">
        <f t="shared" si="18"/>
        <v>746.491221</v>
      </c>
      <c r="G193" s="33">
        <f t="shared" si="19"/>
        <v>5.0969756345571222E-2</v>
      </c>
    </row>
    <row r="194" spans="2:9" x14ac:dyDescent="0.25">
      <c r="C194" s="23" t="s">
        <v>71</v>
      </c>
      <c r="F194" s="32">
        <f t="shared" si="18"/>
        <v>0</v>
      </c>
      <c r="G194" s="33">
        <f t="shared" si="19"/>
        <v>0</v>
      </c>
    </row>
    <row r="195" spans="2:9" x14ac:dyDescent="0.25">
      <c r="C195" s="23" t="s">
        <v>260</v>
      </c>
      <c r="F195" s="32">
        <f t="shared" si="18"/>
        <v>0</v>
      </c>
      <c r="G195" s="33">
        <f t="shared" si="19"/>
        <v>0</v>
      </c>
    </row>
    <row r="196" spans="2:9" x14ac:dyDescent="0.25">
      <c r="C196" s="23" t="s">
        <v>78</v>
      </c>
      <c r="F196" s="32">
        <f t="shared" si="18"/>
        <v>0</v>
      </c>
      <c r="G196" s="33">
        <f t="shared" si="19"/>
        <v>0</v>
      </c>
    </row>
    <row r="197" spans="2:9" x14ac:dyDescent="0.25">
      <c r="C197" s="23" t="s">
        <v>241</v>
      </c>
      <c r="F197" s="32">
        <f t="shared" si="18"/>
        <v>0</v>
      </c>
      <c r="G197" s="33">
        <f t="shared" si="19"/>
        <v>0</v>
      </c>
    </row>
    <row r="198" spans="2:9" x14ac:dyDescent="0.25">
      <c r="E198" s="112" t="s">
        <v>99</v>
      </c>
      <c r="F198" s="32">
        <f>SUM(F189:F197)</f>
        <v>14645.767893</v>
      </c>
      <c r="G198" s="33">
        <f>F198/D$129</f>
        <v>0.62242957471313221</v>
      </c>
      <c r="H198" s="112" t="s">
        <v>635</v>
      </c>
      <c r="I198" s="33">
        <f>1-G198</f>
        <v>0.37757042528686779</v>
      </c>
    </row>
    <row r="199" spans="2:9" x14ac:dyDescent="0.25">
      <c r="F199" s="32"/>
      <c r="G199" s="33"/>
      <c r="I199" s="33"/>
    </row>
    <row r="200" spans="2:9" x14ac:dyDescent="0.25">
      <c r="B200" s="111" t="s">
        <v>50</v>
      </c>
      <c r="C200" s="111" t="s">
        <v>623</v>
      </c>
      <c r="F200" s="111" t="s">
        <v>634</v>
      </c>
      <c r="G200" s="111" t="s">
        <v>632</v>
      </c>
    </row>
    <row r="201" spans="2:9" x14ac:dyDescent="0.25">
      <c r="C201" s="23" t="s">
        <v>84</v>
      </c>
      <c r="F201" s="32">
        <f t="shared" ref="F201:F209" si="20">SUMIFS(E$2:E$103,G$2:G$103,C201,B$2:B$103,B$200)</f>
        <v>0</v>
      </c>
      <c r="G201" s="33">
        <f t="shared" ref="G201:G209" si="21">F201/F$210</f>
        <v>0</v>
      </c>
    </row>
    <row r="202" spans="2:9" x14ac:dyDescent="0.25">
      <c r="C202" s="23" t="s">
        <v>74</v>
      </c>
      <c r="F202" s="32">
        <f t="shared" si="20"/>
        <v>11419.55704</v>
      </c>
      <c r="G202" s="33">
        <f t="shared" si="21"/>
        <v>0.8356802190711049</v>
      </c>
    </row>
    <row r="203" spans="2:9" x14ac:dyDescent="0.25">
      <c r="C203" s="23" t="s">
        <v>213</v>
      </c>
      <c r="F203" s="32">
        <f t="shared" si="20"/>
        <v>0</v>
      </c>
      <c r="G203" s="33">
        <f t="shared" si="21"/>
        <v>0</v>
      </c>
    </row>
    <row r="204" spans="2:9" x14ac:dyDescent="0.25">
      <c r="C204" s="23" t="s">
        <v>93</v>
      </c>
      <c r="F204" s="32">
        <f t="shared" si="20"/>
        <v>649.92963999999995</v>
      </c>
      <c r="G204" s="33">
        <f t="shared" si="21"/>
        <v>4.7561682299369148E-2</v>
      </c>
    </row>
    <row r="205" spans="2:9" x14ac:dyDescent="0.25">
      <c r="C205" s="23" t="s">
        <v>246</v>
      </c>
      <c r="F205" s="32">
        <f t="shared" si="20"/>
        <v>0</v>
      </c>
      <c r="G205" s="33">
        <f t="shared" si="21"/>
        <v>0</v>
      </c>
    </row>
    <row r="206" spans="2:9" x14ac:dyDescent="0.25">
      <c r="C206" s="23" t="s">
        <v>71</v>
      </c>
      <c r="F206" s="32">
        <f t="shared" si="20"/>
        <v>0</v>
      </c>
      <c r="G206" s="33">
        <f t="shared" si="21"/>
        <v>0</v>
      </c>
    </row>
    <row r="207" spans="2:9" x14ac:dyDescent="0.25">
      <c r="C207" s="23" t="s">
        <v>260</v>
      </c>
      <c r="F207" s="32">
        <f t="shared" si="20"/>
        <v>1595.49758</v>
      </c>
      <c r="G207" s="33">
        <f t="shared" si="21"/>
        <v>0.11675809862952598</v>
      </c>
    </row>
    <row r="208" spans="2:9" x14ac:dyDescent="0.25">
      <c r="C208" s="23" t="s">
        <v>78</v>
      </c>
      <c r="F208" s="32">
        <f t="shared" si="20"/>
        <v>0</v>
      </c>
      <c r="G208" s="33">
        <f t="shared" si="21"/>
        <v>0</v>
      </c>
    </row>
    <row r="209" spans="3:9" x14ac:dyDescent="0.25">
      <c r="C209" s="23" t="s">
        <v>241</v>
      </c>
      <c r="F209" s="32">
        <f t="shared" si="20"/>
        <v>0</v>
      </c>
      <c r="G209" s="33">
        <f t="shared" si="21"/>
        <v>0</v>
      </c>
    </row>
    <row r="210" spans="3:9" x14ac:dyDescent="0.25">
      <c r="E210" s="112" t="s">
        <v>99</v>
      </c>
      <c r="F210" s="32">
        <f>SUM(F201:F209)</f>
        <v>13664.984259999999</v>
      </c>
      <c r="G210" s="33">
        <f>F210/D$131</f>
        <v>0.547037</v>
      </c>
      <c r="H210" s="112" t="s">
        <v>635</v>
      </c>
      <c r="I210" s="33">
        <f>1-G210</f>
        <v>0.452963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C11F-7B00-44FB-BF44-360588B3FE81}">
  <sheetPr>
    <tabColor theme="5"/>
  </sheetPr>
  <dimension ref="A1:B10"/>
  <sheetViews>
    <sheetView zoomScale="91" workbookViewId="0">
      <selection activeCell="K16" sqref="K16"/>
    </sheetView>
  </sheetViews>
  <sheetFormatPr defaultColWidth="8.77734375" defaultRowHeight="13.2" x14ac:dyDescent="0.25"/>
  <cols>
    <col min="1" max="1" width="19" style="23" customWidth="1"/>
    <col min="2" max="16384" width="8.77734375" style="23"/>
  </cols>
  <sheetData>
    <row r="1" spans="1:2" x14ac:dyDescent="0.25">
      <c r="A1" s="111" t="s">
        <v>623</v>
      </c>
      <c r="B1" s="111" t="s">
        <v>626</v>
      </c>
    </row>
    <row r="2" spans="1:2" x14ac:dyDescent="0.25">
      <c r="A2" s="23" t="s">
        <v>74</v>
      </c>
      <c r="B2" s="32">
        <f>DATA2!F112</f>
        <v>208781.22136199992</v>
      </c>
    </row>
    <row r="3" spans="1:2" x14ac:dyDescent="0.25">
      <c r="A3" s="23" t="s">
        <v>71</v>
      </c>
      <c r="B3" s="32">
        <f>DATA2!F116</f>
        <v>26129.599999999999</v>
      </c>
    </row>
    <row r="4" spans="1:2" x14ac:dyDescent="0.25">
      <c r="A4" s="23" t="s">
        <v>93</v>
      </c>
      <c r="B4" s="32">
        <f>DATA2!F114</f>
        <v>22769.280130999996</v>
      </c>
    </row>
    <row r="5" spans="1:2" x14ac:dyDescent="0.25">
      <c r="A5" s="23" t="s">
        <v>78</v>
      </c>
      <c r="B5" s="32">
        <f>DATA2!F118</f>
        <v>14452.246045</v>
      </c>
    </row>
    <row r="6" spans="1:2" x14ac:dyDescent="0.25">
      <c r="A6" s="23" t="s">
        <v>84</v>
      </c>
      <c r="B6" s="32">
        <f>DATA2!F111</f>
        <v>9792.0748920000005</v>
      </c>
    </row>
    <row r="7" spans="1:2" x14ac:dyDescent="0.25">
      <c r="A7" s="23" t="s">
        <v>213</v>
      </c>
      <c r="B7" s="32">
        <f>DATA2!F113</f>
        <v>2480.1558409999998</v>
      </c>
    </row>
    <row r="8" spans="1:2" x14ac:dyDescent="0.25">
      <c r="A8" s="23" t="s">
        <v>260</v>
      </c>
      <c r="B8" s="32">
        <f>DATA2!F117</f>
        <v>2297.6225800000002</v>
      </c>
    </row>
    <row r="9" spans="1:2" x14ac:dyDescent="0.25">
      <c r="A9" s="23" t="s">
        <v>241</v>
      </c>
      <c r="B9" s="32">
        <f>DATA2!F119</f>
        <v>820.66119600000002</v>
      </c>
    </row>
    <row r="10" spans="1:2" x14ac:dyDescent="0.25">
      <c r="A10" s="23" t="s">
        <v>246</v>
      </c>
      <c r="B10" s="32">
        <f>DATA2!F115</f>
        <v>746.491221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6914-5221-47F0-BF6E-56A17EFFBA11}">
  <sheetPr>
    <tabColor theme="5"/>
  </sheetPr>
  <dimension ref="A1:K7"/>
  <sheetViews>
    <sheetView zoomScale="87" workbookViewId="0">
      <selection activeCell="I27" sqref="I27"/>
    </sheetView>
  </sheetViews>
  <sheetFormatPr defaultColWidth="8.77734375" defaultRowHeight="13.2" x14ac:dyDescent="0.25"/>
  <cols>
    <col min="1" max="16384" width="8.77734375" style="23"/>
  </cols>
  <sheetData>
    <row r="1" spans="1:11" x14ac:dyDescent="0.25">
      <c r="C1" s="111" t="s">
        <v>623</v>
      </c>
    </row>
    <row r="2" spans="1:11" x14ac:dyDescent="0.25">
      <c r="C2" s="23" t="s">
        <v>74</v>
      </c>
      <c r="D2" s="23" t="s">
        <v>71</v>
      </c>
      <c r="E2" s="23" t="s">
        <v>93</v>
      </c>
      <c r="F2" s="23" t="s">
        <v>78</v>
      </c>
      <c r="G2" s="23" t="s">
        <v>84</v>
      </c>
      <c r="H2" s="23" t="s">
        <v>213</v>
      </c>
      <c r="I2" s="23" t="s">
        <v>260</v>
      </c>
      <c r="J2" s="23" t="s">
        <v>241</v>
      </c>
      <c r="K2" s="23" t="s">
        <v>246</v>
      </c>
    </row>
    <row r="3" spans="1:11" x14ac:dyDescent="0.25">
      <c r="A3" s="111" t="s">
        <v>26</v>
      </c>
      <c r="B3" s="23" t="s">
        <v>50</v>
      </c>
      <c r="C3" s="23">
        <f>DATA2!F202/DATA2!F210</f>
        <v>0.8356802190711049</v>
      </c>
      <c r="D3" s="23">
        <f>DATA2!F206/DATA2!F210</f>
        <v>0</v>
      </c>
      <c r="E3" s="23">
        <f>DATA2!F204/DATA2!F210</f>
        <v>4.7561682299369148E-2</v>
      </c>
      <c r="F3" s="23">
        <f>DATA2!F209/DATA2!F210</f>
        <v>0</v>
      </c>
      <c r="G3" s="23">
        <f>DATA2!F201/DATA2!F210</f>
        <v>0</v>
      </c>
      <c r="H3" s="23">
        <f>DATA2!F203/DATA2!F210</f>
        <v>0</v>
      </c>
      <c r="I3" s="23">
        <f>DATA2!F207/DATA2!F210</f>
        <v>0.11675809862952598</v>
      </c>
      <c r="J3" s="23">
        <f>DATA2!F209/DATA2!F210</f>
        <v>0</v>
      </c>
      <c r="K3" s="23">
        <f>DATA2!F205/DATA2!F210</f>
        <v>0</v>
      </c>
    </row>
    <row r="4" spans="1:11" x14ac:dyDescent="0.25">
      <c r="B4" s="23" t="s">
        <v>40</v>
      </c>
      <c r="C4" s="23">
        <f>DATA2!F190/DATA2!F198</f>
        <v>0.94903024365442878</v>
      </c>
      <c r="D4" s="23">
        <f>DATA2!F194/DATA2!F198</f>
        <v>0</v>
      </c>
      <c r="E4" s="23">
        <f>DATA2!F192/DATA2!F198</f>
        <v>0</v>
      </c>
      <c r="F4" s="23">
        <f>DATA2!F196/DATA2!F198</f>
        <v>0</v>
      </c>
      <c r="G4" s="23">
        <f>DATA2!F189/DATA2!F198</f>
        <v>0</v>
      </c>
      <c r="H4" s="23">
        <f>DATA2!F191/DATA2!F198</f>
        <v>0</v>
      </c>
      <c r="I4" s="23">
        <f>DATA2!F195/DATA2!F198</f>
        <v>0</v>
      </c>
      <c r="J4" s="23">
        <f>DATA2!F197/DATA2!F198</f>
        <v>0</v>
      </c>
      <c r="K4" s="23">
        <f>DATA2!F193/DATA2!F198</f>
        <v>5.0969756345571222E-2</v>
      </c>
    </row>
    <row r="5" spans="1:11" x14ac:dyDescent="0.25">
      <c r="B5" s="23" t="s">
        <v>33</v>
      </c>
      <c r="C5" s="23">
        <f>DATA2!F166/DATA2!F174</f>
        <v>0</v>
      </c>
      <c r="D5" s="23">
        <f>DATA2!F170/DATA2!F174</f>
        <v>1</v>
      </c>
      <c r="E5" s="23">
        <f>DATA2!F168/DATA2!F174</f>
        <v>0</v>
      </c>
      <c r="F5" s="23">
        <f>DATA2!F172/DATA2!F174</f>
        <v>0</v>
      </c>
      <c r="G5" s="23">
        <f>DATA2!F165/DATA2!F174</f>
        <v>0</v>
      </c>
      <c r="H5" s="23">
        <f>DATA2!F167/DATA2!F174</f>
        <v>0</v>
      </c>
      <c r="I5" s="23">
        <f>DATA2!F171/DATA2!F174</f>
        <v>0</v>
      </c>
      <c r="J5" s="23">
        <f>DATA2!F173/DATA2!F174</f>
        <v>0</v>
      </c>
      <c r="K5" s="23">
        <f>DATA2!F169/DATA2!F174</f>
        <v>0</v>
      </c>
    </row>
    <row r="6" spans="1:11" x14ac:dyDescent="0.25">
      <c r="B6" s="23" t="s">
        <v>222</v>
      </c>
      <c r="C6" s="23">
        <f>DATA2!F142/DATA2!F150</f>
        <v>0.40343495670619467</v>
      </c>
      <c r="D6" s="23">
        <f>DATA2!F146/DATA2!F150</f>
        <v>0</v>
      </c>
      <c r="E6" s="23">
        <f>DATA2!F144/DATA2!F150</f>
        <v>0.45208185946459561</v>
      </c>
      <c r="F6" s="23">
        <f>DATA2!F149/DATA2!F150</f>
        <v>0</v>
      </c>
      <c r="G6" s="23">
        <f>DATA2!F141/DATA2!F150</f>
        <v>0.14448318382920983</v>
      </c>
      <c r="H6" s="23">
        <f>DATA2!F143/DATA2!F150</f>
        <v>0</v>
      </c>
      <c r="I6" s="23">
        <f>DATA2!F147/DATA2!F150</f>
        <v>0</v>
      </c>
      <c r="J6" s="23">
        <f>DATA2!F149/DATA2!F150</f>
        <v>0</v>
      </c>
      <c r="K6" s="23">
        <f>DATA2!F145/DATA2!F150</f>
        <v>0</v>
      </c>
    </row>
    <row r="7" spans="1:11" x14ac:dyDescent="0.25">
      <c r="B7" s="23" t="s">
        <v>31</v>
      </c>
      <c r="C7" s="23">
        <f>DATA2!F154/DATA2!F162</f>
        <v>0.93486003059606881</v>
      </c>
      <c r="D7" s="23">
        <f>DATA2!F158/DATA2!F162</f>
        <v>0</v>
      </c>
      <c r="E7" s="23">
        <f>DATA2!F156/DATA2!F162</f>
        <v>3.0982142392232499E-3</v>
      </c>
      <c r="F7" s="23">
        <f>DATA2!F160/DATA2!F162</f>
        <v>4.7715232697990786E-2</v>
      </c>
      <c r="G7" s="23">
        <f>DATA2!F153/DATA2!F162</f>
        <v>0</v>
      </c>
      <c r="H7" s="23">
        <f>DATA2!F155/DATA2!F162</f>
        <v>9.0087319517006791E-3</v>
      </c>
      <c r="I7" s="23">
        <f>DATA2!F159/DATA2!F162</f>
        <v>0</v>
      </c>
      <c r="J7" s="23">
        <f>DATA2!F161/DATA2!F162</f>
        <v>5.317790515016429E-3</v>
      </c>
      <c r="K7" s="23">
        <f>DATA2!F157/DATA2!F162</f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DCE62-FD4C-4528-A6AF-20EA918271F9}">
  <sheetPr>
    <tabColor theme="5"/>
  </sheetPr>
  <dimension ref="A1:M12"/>
  <sheetViews>
    <sheetView zoomScale="78" zoomScaleNormal="115" workbookViewId="0">
      <selection activeCell="J30" sqref="J30"/>
    </sheetView>
  </sheetViews>
  <sheetFormatPr defaultColWidth="8.77734375" defaultRowHeight="13.2" x14ac:dyDescent="0.25"/>
  <cols>
    <col min="1" max="1" width="11.6640625" style="23" customWidth="1"/>
    <col min="2" max="2" width="30.33203125" style="23" customWidth="1"/>
    <col min="3" max="16384" width="8.77734375" style="23"/>
  </cols>
  <sheetData>
    <row r="1" spans="1:13" x14ac:dyDescent="0.25">
      <c r="A1" s="111" t="s">
        <v>26</v>
      </c>
      <c r="B1" s="111" t="s">
        <v>288</v>
      </c>
      <c r="C1" s="111" t="s">
        <v>289</v>
      </c>
    </row>
    <row r="2" spans="1:13" x14ac:dyDescent="0.25">
      <c r="A2" s="23" t="s">
        <v>50</v>
      </c>
      <c r="B2" s="33">
        <f>DATA2!G210</f>
        <v>0.547037</v>
      </c>
      <c r="C2" s="33">
        <f>DATA2!I210</f>
        <v>0.452963</v>
      </c>
    </row>
    <row r="3" spans="1:13" x14ac:dyDescent="0.25">
      <c r="A3" s="23" t="s">
        <v>40</v>
      </c>
      <c r="B3" s="33">
        <f>DATA2!G198</f>
        <v>0.62242957471313221</v>
      </c>
      <c r="C3" s="33">
        <f>DATA2!I198</f>
        <v>0.37757042528686779</v>
      </c>
    </row>
    <row r="4" spans="1:13" x14ac:dyDescent="0.25">
      <c r="A4" s="23" t="s">
        <v>33</v>
      </c>
      <c r="B4" s="33">
        <f>DATA2!G174</f>
        <v>0.7</v>
      </c>
      <c r="C4" s="33">
        <f>DATA2!I174</f>
        <v>0.30000000000000004</v>
      </c>
    </row>
    <row r="5" spans="1:13" x14ac:dyDescent="0.25">
      <c r="A5" s="23" t="s">
        <v>222</v>
      </c>
      <c r="B5" s="33">
        <f>DATA2!G150</f>
        <v>0.47930573010609362</v>
      </c>
      <c r="C5" s="33">
        <f>DATA2!I150</f>
        <v>0.52069426989390633</v>
      </c>
    </row>
    <row r="6" spans="1:13" x14ac:dyDescent="0.25">
      <c r="A6" s="23" t="s">
        <v>31</v>
      </c>
      <c r="B6" s="33">
        <f>DATA2!G162</f>
        <v>0.77678810750041494</v>
      </c>
      <c r="C6" s="33">
        <f>DATA2!I162</f>
        <v>0.22321189249958506</v>
      </c>
    </row>
    <row r="12" spans="1:13" x14ac:dyDescent="0.25">
      <c r="K12" s="32"/>
      <c r="L12" s="32"/>
      <c r="M12" s="3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07BC2-DD09-47D4-A7D0-A26186FFEDFA}">
  <sheetPr>
    <tabColor theme="0" tint="-0.499984740745262"/>
  </sheetPr>
  <dimension ref="A1:U102"/>
  <sheetViews>
    <sheetView topLeftCell="A74" zoomScale="63" workbookViewId="0">
      <selection activeCell="J107" sqref="J107"/>
    </sheetView>
  </sheetViews>
  <sheetFormatPr defaultColWidth="8.77734375" defaultRowHeight="13.2" x14ac:dyDescent="0.25"/>
  <cols>
    <col min="1" max="1" width="35.5546875" style="23" customWidth="1"/>
    <col min="2" max="2" width="13.21875" style="23" customWidth="1"/>
    <col min="3" max="3" width="8.109375" style="23" customWidth="1"/>
    <col min="4" max="7" width="8.77734375" style="23"/>
    <col min="8" max="8" width="17.21875" style="23" customWidth="1"/>
    <col min="9" max="14" width="8.77734375" style="23"/>
    <col min="15" max="15" width="16.77734375" style="23" customWidth="1"/>
    <col min="16" max="16" width="26.5546875" style="23" customWidth="1"/>
    <col min="17" max="16384" width="8.77734375" style="23"/>
  </cols>
  <sheetData>
    <row r="1" spans="1:21" ht="14.4" x14ac:dyDescent="0.3">
      <c r="A1" s="24" t="s">
        <v>14</v>
      </c>
      <c r="B1" s="23" t="s">
        <v>54</v>
      </c>
      <c r="D1" s="25">
        <v>14369</v>
      </c>
      <c r="E1" s="25">
        <f>D1*I1</f>
        <v>3297.3119060000004</v>
      </c>
      <c r="F1" s="25"/>
      <c r="H1" s="26" t="s">
        <v>210</v>
      </c>
      <c r="I1" s="27">
        <v>0.22947400000000001</v>
      </c>
      <c r="J1" s="34">
        <v>79.182485999999997</v>
      </c>
      <c r="K1" s="35">
        <v>0</v>
      </c>
      <c r="L1" s="34">
        <v>254.61241777999999</v>
      </c>
      <c r="M1" s="36">
        <v>45531</v>
      </c>
      <c r="N1" s="26" t="s">
        <v>290</v>
      </c>
      <c r="O1" s="26" t="s">
        <v>291</v>
      </c>
      <c r="P1" s="26" t="s">
        <v>84</v>
      </c>
      <c r="Q1" s="34">
        <v>480.51353913999998</v>
      </c>
      <c r="R1" s="26"/>
      <c r="S1" s="26" t="s">
        <v>292</v>
      </c>
      <c r="T1" s="26" t="s">
        <v>293</v>
      </c>
      <c r="U1" s="26" t="s">
        <v>54</v>
      </c>
    </row>
    <row r="2" spans="1:21" ht="14.4" x14ac:dyDescent="0.3">
      <c r="A2" s="24" t="s">
        <v>14</v>
      </c>
      <c r="B2" s="23" t="s">
        <v>54</v>
      </c>
      <c r="D2" s="25">
        <v>14369</v>
      </c>
      <c r="E2" s="25">
        <f t="shared" ref="E2:E5" si="0">D2*I2</f>
        <v>3154.8720090000002</v>
      </c>
      <c r="F2" s="25"/>
      <c r="H2" s="26" t="s">
        <v>211</v>
      </c>
      <c r="I2" s="27">
        <v>0.21956100000000001</v>
      </c>
      <c r="J2" s="34">
        <v>75.761739000000006</v>
      </c>
      <c r="K2" s="35">
        <v>0</v>
      </c>
      <c r="L2" s="34">
        <v>243.61295680999999</v>
      </c>
      <c r="M2" s="36">
        <v>45531</v>
      </c>
      <c r="N2" s="26" t="s">
        <v>290</v>
      </c>
      <c r="O2" s="26" t="s">
        <v>291</v>
      </c>
      <c r="P2" s="26" t="s">
        <v>74</v>
      </c>
      <c r="Q2" s="34">
        <v>453.04494899000002</v>
      </c>
      <c r="R2" s="26"/>
      <c r="S2" s="26" t="s">
        <v>292</v>
      </c>
      <c r="T2" s="26" t="s">
        <v>294</v>
      </c>
      <c r="U2" s="26" t="s">
        <v>54</v>
      </c>
    </row>
    <row r="3" spans="1:21" ht="14.4" x14ac:dyDescent="0.3">
      <c r="A3" s="24" t="s">
        <v>14</v>
      </c>
      <c r="B3" s="23" t="s">
        <v>54</v>
      </c>
      <c r="D3" s="25">
        <v>14369</v>
      </c>
      <c r="E3" s="25">
        <f t="shared" si="0"/>
        <v>802.92535099999998</v>
      </c>
      <c r="F3" s="25"/>
      <c r="H3" s="26" t="s">
        <v>212</v>
      </c>
      <c r="I3" s="27">
        <v>5.5878999999999998E-2</v>
      </c>
      <c r="J3" s="34">
        <v>19.281545999999999</v>
      </c>
      <c r="K3" s="35">
        <v>0</v>
      </c>
      <c r="L3" s="34">
        <v>62.000087309999998</v>
      </c>
      <c r="M3" s="36">
        <v>45531</v>
      </c>
      <c r="N3" s="26" t="s">
        <v>290</v>
      </c>
      <c r="O3" s="26" t="s">
        <v>295</v>
      </c>
      <c r="P3" s="26" t="s">
        <v>213</v>
      </c>
      <c r="Q3" s="34">
        <v>1381371.38601833</v>
      </c>
      <c r="R3" s="26" t="s">
        <v>296</v>
      </c>
      <c r="S3" s="26" t="s">
        <v>292</v>
      </c>
      <c r="T3" s="26" t="s">
        <v>297</v>
      </c>
      <c r="U3" s="26" t="s">
        <v>214</v>
      </c>
    </row>
    <row r="4" spans="1:21" ht="14.4" x14ac:dyDescent="0.3">
      <c r="A4" s="24" t="s">
        <v>14</v>
      </c>
      <c r="B4" s="23" t="s">
        <v>54</v>
      </c>
      <c r="D4" s="25">
        <v>14369</v>
      </c>
      <c r="E4" s="25">
        <f t="shared" si="0"/>
        <v>374.77225800000002</v>
      </c>
      <c r="F4" s="25"/>
      <c r="H4" s="26" t="s">
        <v>215</v>
      </c>
      <c r="I4" s="27">
        <v>2.6082000000000001E-2</v>
      </c>
      <c r="J4" s="34">
        <v>9</v>
      </c>
      <c r="K4" s="37">
        <v>-0.35089999999999999</v>
      </c>
      <c r="L4" s="34">
        <v>16.8700832</v>
      </c>
      <c r="M4" s="36">
        <v>45657</v>
      </c>
      <c r="N4" s="26" t="s">
        <v>298</v>
      </c>
      <c r="O4" s="26" t="s">
        <v>295</v>
      </c>
      <c r="P4" s="26" t="s">
        <v>93</v>
      </c>
      <c r="Q4" s="34">
        <v>1553.59367294</v>
      </c>
      <c r="R4" s="26"/>
      <c r="S4" s="26" t="s">
        <v>292</v>
      </c>
      <c r="T4" s="26" t="s">
        <v>294</v>
      </c>
      <c r="U4" s="26" t="s">
        <v>54</v>
      </c>
    </row>
    <row r="5" spans="1:21" ht="14.4" x14ac:dyDescent="0.3">
      <c r="A5" s="24" t="s">
        <v>14</v>
      </c>
      <c r="B5" s="23" t="s">
        <v>54</v>
      </c>
      <c r="D5" s="25">
        <v>14369</v>
      </c>
      <c r="E5" s="25">
        <f t="shared" si="0"/>
        <v>364.843279</v>
      </c>
      <c r="F5" s="25"/>
      <c r="H5" s="26" t="s">
        <v>216</v>
      </c>
      <c r="I5" s="27">
        <v>2.5391E-2</v>
      </c>
      <c r="J5" s="34">
        <v>8.7615309999999997</v>
      </c>
      <c r="K5" s="37">
        <v>-9.06E-2</v>
      </c>
      <c r="L5" s="34">
        <v>16.423084100000001</v>
      </c>
      <c r="M5" s="36">
        <v>45657</v>
      </c>
      <c r="N5" s="26" t="s">
        <v>298</v>
      </c>
      <c r="O5" s="26" t="s">
        <v>295</v>
      </c>
      <c r="P5" s="26" t="s">
        <v>299</v>
      </c>
      <c r="Q5" s="34">
        <v>1250.6267789000001</v>
      </c>
      <c r="R5" s="26"/>
      <c r="S5" s="26" t="s">
        <v>292</v>
      </c>
      <c r="T5" s="26" t="s">
        <v>300</v>
      </c>
      <c r="U5" s="26" t="s">
        <v>54</v>
      </c>
    </row>
    <row r="6" spans="1:21" ht="14.4" x14ac:dyDescent="0.3">
      <c r="A6" s="24"/>
      <c r="H6" s="26"/>
      <c r="I6" s="27"/>
      <c r="J6" s="34"/>
      <c r="K6" s="37"/>
      <c r="L6" s="34"/>
      <c r="M6" s="36"/>
      <c r="N6" s="26"/>
      <c r="O6" s="26"/>
      <c r="P6" s="26"/>
      <c r="Q6" s="34"/>
      <c r="R6" s="26"/>
      <c r="S6" s="26"/>
      <c r="T6" s="26"/>
      <c r="U6" s="26"/>
    </row>
    <row r="7" spans="1:21" ht="14.4" x14ac:dyDescent="0.3">
      <c r="A7" s="24" t="s">
        <v>217</v>
      </c>
      <c r="B7" s="23" t="s">
        <v>31</v>
      </c>
      <c r="D7" s="25">
        <v>58131</v>
      </c>
      <c r="E7" s="25">
        <f>D7*I7</f>
        <v>49659.220584000002</v>
      </c>
      <c r="F7" s="25"/>
      <c r="H7" s="26" t="s">
        <v>218</v>
      </c>
      <c r="I7" s="27">
        <v>0.85426400000000002</v>
      </c>
      <c r="J7" s="34">
        <v>83062.059095999997</v>
      </c>
      <c r="K7" s="35">
        <v>0</v>
      </c>
      <c r="L7" s="34">
        <v>76014.762353450002</v>
      </c>
      <c r="M7" s="36">
        <v>45657</v>
      </c>
      <c r="N7" s="26" t="s">
        <v>290</v>
      </c>
      <c r="O7" s="26" t="s">
        <v>291</v>
      </c>
      <c r="P7" s="26" t="s">
        <v>74</v>
      </c>
      <c r="Q7" s="34">
        <v>69570.909683129998</v>
      </c>
      <c r="R7" s="26"/>
      <c r="S7" s="26" t="s">
        <v>292</v>
      </c>
      <c r="T7" s="26" t="s">
        <v>301</v>
      </c>
      <c r="U7" s="26" t="s">
        <v>219</v>
      </c>
    </row>
    <row r="8" spans="1:21" ht="14.4" x14ac:dyDescent="0.3">
      <c r="A8" s="24" t="s">
        <v>217</v>
      </c>
      <c r="B8" s="23" t="s">
        <v>31</v>
      </c>
      <c r="D8" s="25">
        <v>58131</v>
      </c>
      <c r="E8" s="25">
        <f>D8*I8</f>
        <v>1390.260996</v>
      </c>
      <c r="F8" s="25"/>
      <c r="H8" s="26" t="s">
        <v>220</v>
      </c>
      <c r="I8" s="27">
        <v>2.3916E-2</v>
      </c>
      <c r="J8" s="34">
        <v>2325.3744069999998</v>
      </c>
      <c r="K8" s="38">
        <v>2325.3744069999998</v>
      </c>
      <c r="L8" s="34">
        <v>2128.0809175099998</v>
      </c>
      <c r="M8" s="36">
        <v>45657</v>
      </c>
      <c r="N8" s="26" t="s">
        <v>290</v>
      </c>
      <c r="O8" s="26" t="s">
        <v>295</v>
      </c>
      <c r="P8" s="26" t="s">
        <v>213</v>
      </c>
      <c r="Q8" s="34">
        <v>82393.402549589999</v>
      </c>
      <c r="R8" s="26"/>
      <c r="S8" s="26" t="s">
        <v>302</v>
      </c>
      <c r="T8" s="26" t="s">
        <v>301</v>
      </c>
      <c r="U8" s="26" t="s">
        <v>219</v>
      </c>
    </row>
    <row r="9" spans="1:21" ht="14.4" x14ac:dyDescent="0.3">
      <c r="A9" s="24" t="s">
        <v>217</v>
      </c>
      <c r="B9" s="23" t="s">
        <v>31</v>
      </c>
      <c r="D9" s="25">
        <v>58131</v>
      </c>
      <c r="E9" s="25">
        <f>D9*I9</f>
        <v>1294.809894</v>
      </c>
      <c r="F9" s="25"/>
      <c r="H9" s="26" t="s">
        <v>221</v>
      </c>
      <c r="I9" s="27">
        <v>2.2273999999999999E-2</v>
      </c>
      <c r="J9" s="34">
        <v>2165.74953</v>
      </c>
      <c r="K9" s="35">
        <v>0</v>
      </c>
      <c r="L9" s="34">
        <v>1981.9992139799999</v>
      </c>
      <c r="M9" s="36">
        <v>45657</v>
      </c>
      <c r="N9" s="26" t="s">
        <v>290</v>
      </c>
      <c r="O9" s="26" t="s">
        <v>291</v>
      </c>
      <c r="P9" s="26" t="s">
        <v>74</v>
      </c>
      <c r="Q9" s="34">
        <v>200189.43779246</v>
      </c>
      <c r="R9" s="26"/>
      <c r="S9" s="26" t="s">
        <v>292</v>
      </c>
      <c r="T9" s="26" t="s">
        <v>301</v>
      </c>
      <c r="U9" s="26" t="s">
        <v>219</v>
      </c>
    </row>
    <row r="10" spans="1:21" ht="14.4" x14ac:dyDescent="0.3">
      <c r="A10" s="24"/>
      <c r="H10" s="26"/>
      <c r="I10" s="27"/>
      <c r="J10" s="34"/>
      <c r="K10" s="35"/>
      <c r="L10" s="34"/>
      <c r="M10" s="36"/>
      <c r="N10" s="26"/>
      <c r="O10" s="26"/>
      <c r="P10" s="26"/>
      <c r="Q10" s="34"/>
      <c r="R10" s="26"/>
      <c r="S10" s="26"/>
      <c r="T10" s="26"/>
      <c r="U10" s="26"/>
    </row>
    <row r="11" spans="1:21" ht="14.4" x14ac:dyDescent="0.3">
      <c r="A11" s="24" t="s">
        <v>5</v>
      </c>
      <c r="B11" s="23" t="s">
        <v>222</v>
      </c>
      <c r="D11" s="25">
        <v>41149</v>
      </c>
      <c r="E11" s="25">
        <f>D11*I11</f>
        <v>4060.4187240000001</v>
      </c>
      <c r="F11" s="25"/>
      <c r="H11" s="26" t="s">
        <v>223</v>
      </c>
      <c r="I11" s="27">
        <v>9.8676E-2</v>
      </c>
      <c r="J11" s="34">
        <v>429.538229</v>
      </c>
      <c r="K11" s="37">
        <v>-0.68556099999999998</v>
      </c>
      <c r="L11" s="34">
        <v>46205.427293530003</v>
      </c>
      <c r="M11" s="36">
        <v>45657</v>
      </c>
      <c r="N11" s="26" t="s">
        <v>303</v>
      </c>
      <c r="O11" s="26" t="s">
        <v>295</v>
      </c>
      <c r="P11" s="26" t="s">
        <v>93</v>
      </c>
      <c r="Q11" s="34">
        <v>9519929.1530664209</v>
      </c>
      <c r="R11" s="26" t="s">
        <v>304</v>
      </c>
      <c r="S11" s="26" t="s">
        <v>292</v>
      </c>
      <c r="T11" s="26" t="s">
        <v>305</v>
      </c>
      <c r="U11" s="26" t="s">
        <v>80</v>
      </c>
    </row>
    <row r="12" spans="1:21" ht="14.4" x14ac:dyDescent="0.3">
      <c r="A12" s="24" t="s">
        <v>5</v>
      </c>
      <c r="B12" s="23" t="s">
        <v>222</v>
      </c>
      <c r="D12" s="25">
        <v>41149</v>
      </c>
      <c r="E12" s="25">
        <f t="shared" ref="E12:E15" si="1">D12*I12</f>
        <v>2129.5841970000001</v>
      </c>
      <c r="F12" s="25"/>
      <c r="H12" s="26" t="s">
        <v>224</v>
      </c>
      <c r="I12" s="27">
        <v>5.1753E-2</v>
      </c>
      <c r="J12" s="34">
        <v>225.27974499999999</v>
      </c>
      <c r="K12" s="38">
        <v>1.435046</v>
      </c>
      <c r="L12" s="34">
        <v>24233.342169650001</v>
      </c>
      <c r="M12" s="36">
        <v>45657</v>
      </c>
      <c r="N12" s="26" t="s">
        <v>303</v>
      </c>
      <c r="O12" s="26" t="s">
        <v>295</v>
      </c>
      <c r="P12" s="26" t="s">
        <v>93</v>
      </c>
      <c r="Q12" s="34">
        <v>4915825.7071126597</v>
      </c>
      <c r="R12" s="26" t="s">
        <v>304</v>
      </c>
      <c r="S12" s="26" t="s">
        <v>292</v>
      </c>
      <c r="T12" s="26" t="s">
        <v>306</v>
      </c>
      <c r="U12" s="26" t="s">
        <v>80</v>
      </c>
    </row>
    <row r="13" spans="1:21" ht="14.4" x14ac:dyDescent="0.3">
      <c r="A13" s="24" t="s">
        <v>5</v>
      </c>
      <c r="B13" s="23" t="s">
        <v>222</v>
      </c>
      <c r="D13" s="25">
        <v>41149</v>
      </c>
      <c r="E13" s="25">
        <f t="shared" si="1"/>
        <v>2097.1587850000001</v>
      </c>
      <c r="F13" s="25"/>
      <c r="H13" s="26" t="s">
        <v>225</v>
      </c>
      <c r="I13" s="27">
        <v>5.0965000000000003E-2</v>
      </c>
      <c r="J13" s="34">
        <v>221.85174000000001</v>
      </c>
      <c r="K13" s="38">
        <v>0.175814</v>
      </c>
      <c r="L13" s="34">
        <v>23864.591671800001</v>
      </c>
      <c r="M13" s="36">
        <v>45657</v>
      </c>
      <c r="N13" s="26" t="s">
        <v>303</v>
      </c>
      <c r="O13" s="26" t="s">
        <v>295</v>
      </c>
      <c r="P13" s="26" t="s">
        <v>299</v>
      </c>
      <c r="Q13" s="34">
        <v>3042819.7050828701</v>
      </c>
      <c r="R13" s="26" t="s">
        <v>304</v>
      </c>
      <c r="S13" s="26" t="s">
        <v>292</v>
      </c>
      <c r="T13" s="26" t="s">
        <v>307</v>
      </c>
      <c r="U13" s="26" t="s">
        <v>80</v>
      </c>
    </row>
    <row r="14" spans="1:21" ht="14.4" x14ac:dyDescent="0.3">
      <c r="A14" s="24" t="s">
        <v>5</v>
      </c>
      <c r="B14" s="23" t="s">
        <v>222</v>
      </c>
      <c r="D14" s="25">
        <v>41149</v>
      </c>
      <c r="E14" s="25">
        <f t="shared" si="1"/>
        <v>1185.2557959999999</v>
      </c>
      <c r="F14" s="25"/>
      <c r="H14" s="26" t="s">
        <v>226</v>
      </c>
      <c r="I14" s="27">
        <v>2.8804E-2</v>
      </c>
      <c r="J14" s="34">
        <v>125.38211800000001</v>
      </c>
      <c r="K14" s="37">
        <v>-4.3388859999999996</v>
      </c>
      <c r="L14" s="34">
        <v>13487.354433259999</v>
      </c>
      <c r="M14" s="36">
        <v>45657</v>
      </c>
      <c r="N14" s="26" t="s">
        <v>303</v>
      </c>
      <c r="O14" s="26" t="s">
        <v>295</v>
      </c>
      <c r="P14" s="26" t="s">
        <v>93</v>
      </c>
      <c r="Q14" s="34">
        <v>2746902.7727393601</v>
      </c>
      <c r="R14" s="26" t="s">
        <v>308</v>
      </c>
      <c r="S14" s="26" t="s">
        <v>292</v>
      </c>
      <c r="T14" s="26" t="s">
        <v>307</v>
      </c>
      <c r="U14" s="26" t="s">
        <v>80</v>
      </c>
    </row>
    <row r="15" spans="1:21" ht="14.4" x14ac:dyDescent="0.3">
      <c r="A15" s="24" t="s">
        <v>5</v>
      </c>
      <c r="B15" s="23" t="s">
        <v>222</v>
      </c>
      <c r="D15" s="25">
        <v>41149</v>
      </c>
      <c r="E15" s="25">
        <f t="shared" si="1"/>
        <v>881.94651699999997</v>
      </c>
      <c r="F15" s="25"/>
      <c r="H15" s="26" t="s">
        <v>227</v>
      </c>
      <c r="I15" s="27">
        <v>2.1433000000000001E-2</v>
      </c>
      <c r="J15" s="34">
        <v>93.299598000000003</v>
      </c>
      <c r="K15" s="38">
        <v>1.104617</v>
      </c>
      <c r="L15" s="34">
        <v>10036.23775686</v>
      </c>
      <c r="M15" s="36">
        <v>45657</v>
      </c>
      <c r="N15" s="26" t="s">
        <v>303</v>
      </c>
      <c r="O15" s="26" t="s">
        <v>295</v>
      </c>
      <c r="P15" s="26" t="s">
        <v>299</v>
      </c>
      <c r="Q15" s="34">
        <v>1815937.2639999101</v>
      </c>
      <c r="R15" s="26" t="s">
        <v>304</v>
      </c>
      <c r="S15" s="26" t="s">
        <v>292</v>
      </c>
      <c r="T15" s="26" t="s">
        <v>307</v>
      </c>
      <c r="U15" s="26" t="s">
        <v>80</v>
      </c>
    </row>
    <row r="16" spans="1:21" ht="14.4" x14ac:dyDescent="0.3">
      <c r="A16" s="24"/>
      <c r="H16" s="26"/>
      <c r="I16" s="27"/>
      <c r="J16" s="34"/>
      <c r="K16" s="38"/>
      <c r="L16" s="34"/>
      <c r="M16" s="36"/>
      <c r="N16" s="26"/>
      <c r="O16" s="26"/>
      <c r="P16" s="26"/>
      <c r="Q16" s="34"/>
      <c r="R16" s="26"/>
      <c r="S16" s="26"/>
      <c r="T16" s="26"/>
      <c r="U16" s="26"/>
    </row>
    <row r="17" spans="1:21" ht="14.4" x14ac:dyDescent="0.3">
      <c r="A17" s="24" t="s">
        <v>8</v>
      </c>
      <c r="B17" s="23" t="s">
        <v>47</v>
      </c>
      <c r="D17" s="25">
        <v>30343</v>
      </c>
      <c r="E17" s="25">
        <f>D17*I17</f>
        <v>2864.773659</v>
      </c>
      <c r="F17" s="25"/>
      <c r="H17" s="26" t="s">
        <v>91</v>
      </c>
      <c r="I17" s="27">
        <v>9.4412999999999997E-2</v>
      </c>
      <c r="J17" s="34">
        <v>601.01099999999997</v>
      </c>
      <c r="K17" s="35">
        <v>0</v>
      </c>
      <c r="L17" s="34">
        <v>763.44939948000001</v>
      </c>
      <c r="M17" s="36">
        <v>45626</v>
      </c>
      <c r="N17" s="26" t="s">
        <v>290</v>
      </c>
      <c r="O17" s="26" t="s">
        <v>291</v>
      </c>
      <c r="P17" s="26" t="s">
        <v>74</v>
      </c>
      <c r="Q17" s="34">
        <v>3204.6596171299998</v>
      </c>
      <c r="R17" s="26"/>
      <c r="S17" s="26" t="s">
        <v>292</v>
      </c>
      <c r="T17" s="26" t="s">
        <v>309</v>
      </c>
      <c r="U17" s="26" t="s">
        <v>47</v>
      </c>
    </row>
    <row r="18" spans="1:21" ht="14.4" x14ac:dyDescent="0.3">
      <c r="A18" s="24" t="s">
        <v>8</v>
      </c>
      <c r="B18" s="23" t="s">
        <v>47</v>
      </c>
      <c r="D18" s="25">
        <v>30343</v>
      </c>
      <c r="E18" s="25">
        <f t="shared" ref="E18:E22" si="2">D18*I18</f>
        <v>2321.2395000000001</v>
      </c>
      <c r="F18" s="25"/>
      <c r="H18" s="26" t="s">
        <v>124</v>
      </c>
      <c r="I18" s="27">
        <v>7.6499999999999999E-2</v>
      </c>
      <c r="J18" s="34">
        <v>486.97899999999998</v>
      </c>
      <c r="K18" s="35">
        <v>0</v>
      </c>
      <c r="L18" s="34">
        <v>618.59737194000002</v>
      </c>
      <c r="M18" s="36">
        <v>45626</v>
      </c>
      <c r="N18" s="26" t="s">
        <v>310</v>
      </c>
      <c r="O18" s="26" t="s">
        <v>291</v>
      </c>
      <c r="P18" s="26" t="s">
        <v>74</v>
      </c>
      <c r="Q18" s="34">
        <v>4385.7602507600004</v>
      </c>
      <c r="R18" s="26"/>
      <c r="S18" s="26" t="s">
        <v>292</v>
      </c>
      <c r="T18" s="26" t="s">
        <v>309</v>
      </c>
      <c r="U18" s="26" t="s">
        <v>47</v>
      </c>
    </row>
    <row r="19" spans="1:21" ht="14.4" x14ac:dyDescent="0.3">
      <c r="A19" s="24" t="s">
        <v>8</v>
      </c>
      <c r="B19" s="23" t="s">
        <v>47</v>
      </c>
      <c r="D19" s="25">
        <v>30343</v>
      </c>
      <c r="E19" s="25">
        <f t="shared" si="2"/>
        <v>1405.1539870000001</v>
      </c>
      <c r="F19" s="25"/>
      <c r="H19" s="26" t="s">
        <v>228</v>
      </c>
      <c r="I19" s="27">
        <v>4.6309000000000003E-2</v>
      </c>
      <c r="J19" s="34">
        <v>294.79300000000001</v>
      </c>
      <c r="K19" s="35">
        <v>0</v>
      </c>
      <c r="L19" s="34">
        <v>374.46825236000001</v>
      </c>
      <c r="M19" s="36">
        <v>45626</v>
      </c>
      <c r="N19" s="26" t="s">
        <v>310</v>
      </c>
      <c r="O19" s="26" t="s">
        <v>291</v>
      </c>
      <c r="P19" s="26" t="s">
        <v>74</v>
      </c>
      <c r="Q19" s="34">
        <v>5755.1962702000001</v>
      </c>
      <c r="R19" s="26"/>
      <c r="S19" s="26" t="s">
        <v>292</v>
      </c>
      <c r="T19" s="26" t="s">
        <v>309</v>
      </c>
      <c r="U19" s="26" t="s">
        <v>47</v>
      </c>
    </row>
    <row r="20" spans="1:21" ht="14.4" x14ac:dyDescent="0.3">
      <c r="A20" s="24" t="s">
        <v>8</v>
      </c>
      <c r="B20" s="23" t="s">
        <v>47</v>
      </c>
      <c r="D20" s="25">
        <v>30343</v>
      </c>
      <c r="E20" s="25">
        <f t="shared" si="2"/>
        <v>1261.6922830000001</v>
      </c>
      <c r="F20" s="25"/>
      <c r="H20" s="26" t="s">
        <v>229</v>
      </c>
      <c r="I20" s="27">
        <v>4.1581E-2</v>
      </c>
      <c r="J20" s="34">
        <v>264.69299999999998</v>
      </c>
      <c r="K20" s="35">
        <v>0</v>
      </c>
      <c r="L20" s="34">
        <v>336.23296728000003</v>
      </c>
      <c r="M20" s="36">
        <v>45626</v>
      </c>
      <c r="N20" s="26" t="s">
        <v>290</v>
      </c>
      <c r="O20" s="26" t="s">
        <v>291</v>
      </c>
      <c r="P20" s="26" t="s">
        <v>74</v>
      </c>
      <c r="Q20" s="34">
        <v>743.69082973000002</v>
      </c>
      <c r="R20" s="26"/>
      <c r="S20" s="26" t="s">
        <v>292</v>
      </c>
      <c r="T20" s="26"/>
      <c r="U20" s="26" t="s">
        <v>230</v>
      </c>
    </row>
    <row r="21" spans="1:21" ht="14.4" x14ac:dyDescent="0.3">
      <c r="A21" s="24" t="s">
        <v>8</v>
      </c>
      <c r="B21" s="23" t="s">
        <v>47</v>
      </c>
      <c r="D21" s="25">
        <v>30343</v>
      </c>
      <c r="E21" s="25">
        <f t="shared" si="2"/>
        <v>925.886302</v>
      </c>
      <c r="F21" s="25"/>
      <c r="H21" s="26" t="s">
        <v>231</v>
      </c>
      <c r="I21" s="27">
        <v>3.0513999999999999E-2</v>
      </c>
      <c r="J21" s="34">
        <v>194.24199999999999</v>
      </c>
      <c r="K21" s="35">
        <v>0</v>
      </c>
      <c r="L21" s="34">
        <v>246.74080549999999</v>
      </c>
      <c r="M21" s="36">
        <v>45626</v>
      </c>
      <c r="N21" s="26" t="s">
        <v>290</v>
      </c>
      <c r="O21" s="26" t="s">
        <v>291</v>
      </c>
      <c r="P21" s="26" t="s">
        <v>74</v>
      </c>
      <c r="Q21" s="34">
        <v>581.80303096</v>
      </c>
      <c r="R21" s="26"/>
      <c r="S21" s="26" t="s">
        <v>292</v>
      </c>
      <c r="T21" s="26"/>
      <c r="U21" s="26" t="s">
        <v>47</v>
      </c>
    </row>
    <row r="22" spans="1:21" ht="14.4" x14ac:dyDescent="0.3">
      <c r="A22" s="24" t="s">
        <v>8</v>
      </c>
      <c r="B22" s="23" t="s">
        <v>47</v>
      </c>
      <c r="D22" s="25">
        <v>30343</v>
      </c>
      <c r="E22" s="25">
        <f t="shared" si="2"/>
        <v>626.613293</v>
      </c>
      <c r="F22" s="25"/>
      <c r="H22" s="26" t="s">
        <v>232</v>
      </c>
      <c r="I22" s="27">
        <v>2.0650999999999999E-2</v>
      </c>
      <c r="J22" s="34">
        <v>131.46</v>
      </c>
      <c r="K22" s="35">
        <v>0</v>
      </c>
      <c r="L22" s="34">
        <v>166.99038462999999</v>
      </c>
      <c r="M22" s="36">
        <v>45626</v>
      </c>
      <c r="N22" s="26" t="s">
        <v>310</v>
      </c>
      <c r="O22" s="26" t="s">
        <v>291</v>
      </c>
      <c r="P22" s="26" t="s">
        <v>74</v>
      </c>
      <c r="Q22" s="34">
        <v>1057.4007935300001</v>
      </c>
      <c r="R22" s="26"/>
      <c r="S22" s="26" t="s">
        <v>292</v>
      </c>
      <c r="T22" s="26" t="s">
        <v>309</v>
      </c>
      <c r="U22" s="26" t="s">
        <v>47</v>
      </c>
    </row>
    <row r="23" spans="1:21" ht="14.4" x14ac:dyDescent="0.3">
      <c r="A23" s="24"/>
      <c r="H23" s="26"/>
      <c r="I23" s="27"/>
      <c r="J23" s="34"/>
      <c r="K23" s="35"/>
      <c r="L23" s="34"/>
      <c r="M23" s="36"/>
      <c r="N23" s="26"/>
      <c r="O23" s="26"/>
      <c r="P23" s="26"/>
      <c r="Q23" s="34"/>
      <c r="R23" s="26"/>
      <c r="S23" s="26"/>
      <c r="T23" s="26"/>
      <c r="U23" s="26"/>
    </row>
    <row r="24" spans="1:21" ht="14.4" x14ac:dyDescent="0.3">
      <c r="A24" s="24" t="s">
        <v>11</v>
      </c>
      <c r="B24" s="23" t="s">
        <v>31</v>
      </c>
      <c r="D24" s="25">
        <v>21283</v>
      </c>
      <c r="E24" s="25">
        <f>D24*I24</f>
        <v>6351.2941430000001</v>
      </c>
      <c r="F24" s="25"/>
      <c r="H24" s="26" t="s">
        <v>233</v>
      </c>
      <c r="I24" s="27">
        <v>0.29842099999999999</v>
      </c>
      <c r="J24" s="34">
        <v>2100.6123419999999</v>
      </c>
      <c r="K24" s="35">
        <v>0</v>
      </c>
      <c r="L24" s="34">
        <v>4417.4646131299996</v>
      </c>
      <c r="M24" s="36">
        <v>45657</v>
      </c>
      <c r="N24" s="26" t="s">
        <v>290</v>
      </c>
      <c r="O24" s="26" t="s">
        <v>291</v>
      </c>
      <c r="P24" s="26" t="s">
        <v>74</v>
      </c>
      <c r="Q24" s="34">
        <v>5310.1292180700002</v>
      </c>
      <c r="R24" s="26"/>
      <c r="S24" s="26" t="s">
        <v>292</v>
      </c>
      <c r="T24" s="26" t="s">
        <v>311</v>
      </c>
      <c r="U24" s="26" t="s">
        <v>219</v>
      </c>
    </row>
    <row r="25" spans="1:21" ht="14.4" x14ac:dyDescent="0.3">
      <c r="A25" s="24" t="s">
        <v>11</v>
      </c>
      <c r="B25" s="23" t="s">
        <v>31</v>
      </c>
      <c r="D25" s="25">
        <v>21283</v>
      </c>
      <c r="E25" s="25">
        <f t="shared" ref="E25:E27" si="3">D25*I25</f>
        <v>4530.7037570000002</v>
      </c>
      <c r="F25" s="25"/>
      <c r="H25" s="26" t="s">
        <v>234</v>
      </c>
      <c r="I25" s="27">
        <v>0.21287900000000001</v>
      </c>
      <c r="J25" s="34">
        <v>1498.478926</v>
      </c>
      <c r="K25" s="35">
        <v>0</v>
      </c>
      <c r="L25" s="34">
        <v>3151.2133375499998</v>
      </c>
      <c r="M25" s="36">
        <v>45657</v>
      </c>
      <c r="N25" s="26" t="s">
        <v>290</v>
      </c>
      <c r="O25" s="26" t="s">
        <v>291</v>
      </c>
      <c r="P25" s="26" t="s">
        <v>74</v>
      </c>
      <c r="Q25" s="34">
        <v>3171.1765563099998</v>
      </c>
      <c r="R25" s="26"/>
      <c r="S25" s="26" t="s">
        <v>292</v>
      </c>
      <c r="T25" s="26"/>
      <c r="U25" s="26" t="s">
        <v>219</v>
      </c>
    </row>
    <row r="26" spans="1:21" ht="14.4" x14ac:dyDescent="0.3">
      <c r="A26" s="24" t="s">
        <v>11</v>
      </c>
      <c r="B26" s="23" t="s">
        <v>31</v>
      </c>
      <c r="D26" s="25">
        <v>21283</v>
      </c>
      <c r="E26" s="25">
        <f t="shared" si="3"/>
        <v>2393.1243690000001</v>
      </c>
      <c r="F26" s="25"/>
      <c r="H26" s="26" t="s">
        <v>235</v>
      </c>
      <c r="I26" s="27">
        <v>0.112443</v>
      </c>
      <c r="J26" s="34">
        <v>791.49416900000006</v>
      </c>
      <c r="K26" s="35">
        <v>0</v>
      </c>
      <c r="L26" s="34">
        <v>1664.46583844</v>
      </c>
      <c r="M26" s="36">
        <v>45657</v>
      </c>
      <c r="N26" s="26" t="s">
        <v>312</v>
      </c>
      <c r="O26" s="26" t="s">
        <v>291</v>
      </c>
      <c r="P26" s="26" t="s">
        <v>78</v>
      </c>
      <c r="Q26" s="34">
        <v>1675.01037862</v>
      </c>
      <c r="R26" s="26"/>
      <c r="S26" s="26" t="s">
        <v>292</v>
      </c>
      <c r="T26" s="26"/>
      <c r="U26" s="26" t="s">
        <v>219</v>
      </c>
    </row>
    <row r="27" spans="1:21" ht="14.4" x14ac:dyDescent="0.3">
      <c r="A27" s="24" t="s">
        <v>11</v>
      </c>
      <c r="B27" s="23" t="s">
        <v>31</v>
      </c>
      <c r="D27" s="25">
        <v>21283</v>
      </c>
      <c r="E27" s="25">
        <f t="shared" si="3"/>
        <v>2215.3900360000002</v>
      </c>
      <c r="F27" s="25"/>
      <c r="H27" s="26" t="s">
        <v>236</v>
      </c>
      <c r="I27" s="27">
        <v>0.104092</v>
      </c>
      <c r="J27" s="34">
        <v>732.71166800000003</v>
      </c>
      <c r="K27" s="35">
        <v>0</v>
      </c>
      <c r="L27" s="34">
        <v>1540.84968478</v>
      </c>
      <c r="M27" s="36">
        <v>45657</v>
      </c>
      <c r="N27" s="26" t="s">
        <v>290</v>
      </c>
      <c r="O27" s="26" t="s">
        <v>291</v>
      </c>
      <c r="P27" s="26" t="s">
        <v>74</v>
      </c>
      <c r="Q27" s="34">
        <v>1550.61110555</v>
      </c>
      <c r="R27" s="26"/>
      <c r="S27" s="26" t="s">
        <v>292</v>
      </c>
      <c r="T27" s="26"/>
      <c r="U27" s="26" t="s">
        <v>219</v>
      </c>
    </row>
    <row r="28" spans="1:21" ht="14.4" x14ac:dyDescent="0.3">
      <c r="A28" s="24"/>
      <c r="H28" s="26"/>
      <c r="I28" s="27"/>
      <c r="J28" s="34"/>
      <c r="K28" s="35"/>
      <c r="L28" s="34"/>
      <c r="M28" s="36"/>
      <c r="N28" s="26"/>
      <c r="O28" s="26"/>
      <c r="P28" s="26"/>
      <c r="Q28" s="34"/>
      <c r="R28" s="26"/>
      <c r="S28" s="26"/>
      <c r="T28" s="26"/>
      <c r="U28" s="26"/>
    </row>
    <row r="29" spans="1:21" ht="14.4" x14ac:dyDescent="0.3">
      <c r="A29" s="24" t="s">
        <v>17</v>
      </c>
      <c r="B29" s="23" t="s">
        <v>31</v>
      </c>
      <c r="D29" s="25">
        <v>11755</v>
      </c>
      <c r="E29" s="25">
        <f>D29*I29</f>
        <v>4773.84656</v>
      </c>
      <c r="F29" s="25"/>
      <c r="H29" s="26" t="s">
        <v>237</v>
      </c>
      <c r="I29" s="27">
        <v>0.40611199999999997</v>
      </c>
      <c r="J29" s="34">
        <v>1488.933728</v>
      </c>
      <c r="K29" s="35">
        <v>0</v>
      </c>
      <c r="L29" s="34">
        <v>1281.01377075</v>
      </c>
      <c r="M29" s="36">
        <v>45657</v>
      </c>
      <c r="N29" s="26" t="s">
        <v>290</v>
      </c>
      <c r="O29" s="26" t="s">
        <v>291</v>
      </c>
      <c r="P29" s="26" t="s">
        <v>74</v>
      </c>
      <c r="Q29" s="34">
        <v>1704.1183682599999</v>
      </c>
      <c r="R29" s="26"/>
      <c r="S29" s="26" t="s">
        <v>292</v>
      </c>
      <c r="T29" s="26" t="s">
        <v>313</v>
      </c>
      <c r="U29" s="26" t="s">
        <v>219</v>
      </c>
    </row>
    <row r="30" spans="1:21" ht="14.4" x14ac:dyDescent="0.3">
      <c r="A30" s="24" t="s">
        <v>17</v>
      </c>
      <c r="B30" s="23" t="s">
        <v>31</v>
      </c>
      <c r="D30" s="25">
        <v>11755</v>
      </c>
      <c r="E30" s="25">
        <f t="shared" ref="E30:E34" si="4">D30*I30</f>
        <v>821.87433500000009</v>
      </c>
      <c r="F30" s="25"/>
      <c r="H30" s="26" t="s">
        <v>238</v>
      </c>
      <c r="I30" s="27">
        <v>6.9917000000000007E-2</v>
      </c>
      <c r="J30" s="34">
        <v>256.33802700000001</v>
      </c>
      <c r="K30" s="35">
        <v>0</v>
      </c>
      <c r="L30" s="34">
        <v>220.54208080999999</v>
      </c>
      <c r="M30" s="36">
        <v>45657</v>
      </c>
      <c r="N30" s="26" t="s">
        <v>290</v>
      </c>
      <c r="O30" s="26" t="s">
        <v>291</v>
      </c>
      <c r="P30" s="26" t="s">
        <v>74</v>
      </c>
      <c r="Q30" s="34">
        <v>212.82677529</v>
      </c>
      <c r="R30" s="26"/>
      <c r="S30" s="26" t="s">
        <v>292</v>
      </c>
      <c r="T30" s="26"/>
      <c r="U30" s="26" t="s">
        <v>219</v>
      </c>
    </row>
    <row r="31" spans="1:21" ht="14.4" x14ac:dyDescent="0.3">
      <c r="A31" s="24" t="s">
        <v>17</v>
      </c>
      <c r="B31" s="23" t="s">
        <v>31</v>
      </c>
      <c r="D31" s="25">
        <v>11755</v>
      </c>
      <c r="E31" s="25">
        <f t="shared" si="4"/>
        <v>365.80384500000002</v>
      </c>
      <c r="F31" s="25"/>
      <c r="H31" s="26" t="s">
        <v>239</v>
      </c>
      <c r="I31" s="27">
        <v>3.1119000000000001E-2</v>
      </c>
      <c r="J31" s="34">
        <v>114.09029700000001</v>
      </c>
      <c r="K31" s="35">
        <v>0</v>
      </c>
      <c r="L31" s="34">
        <v>98.158325529999999</v>
      </c>
      <c r="M31" s="36">
        <v>45657</v>
      </c>
      <c r="N31" s="26" t="s">
        <v>290</v>
      </c>
      <c r="O31" s="26" t="s">
        <v>291</v>
      </c>
      <c r="P31" s="26" t="s">
        <v>74</v>
      </c>
      <c r="Q31" s="34">
        <v>94.724416379999994</v>
      </c>
      <c r="R31" s="26"/>
      <c r="S31" s="26" t="s">
        <v>314</v>
      </c>
      <c r="T31" s="26"/>
      <c r="U31" s="26" t="s">
        <v>219</v>
      </c>
    </row>
    <row r="32" spans="1:21" ht="14.4" x14ac:dyDescent="0.3">
      <c r="A32" s="24" t="s">
        <v>17</v>
      </c>
      <c r="B32" s="23" t="s">
        <v>31</v>
      </c>
      <c r="D32" s="25">
        <v>11755</v>
      </c>
      <c r="E32" s="25">
        <f t="shared" si="4"/>
        <v>314.56380000000001</v>
      </c>
      <c r="F32" s="25"/>
      <c r="H32" s="26" t="s">
        <v>240</v>
      </c>
      <c r="I32" s="27">
        <v>2.6759999999999999E-2</v>
      </c>
      <c r="J32" s="34">
        <v>98.111801</v>
      </c>
      <c r="K32" s="35">
        <v>0</v>
      </c>
      <c r="L32" s="34">
        <v>84.411123070000002</v>
      </c>
      <c r="M32" s="36">
        <v>45657</v>
      </c>
      <c r="N32" s="26" t="s">
        <v>290</v>
      </c>
      <c r="O32" s="26" t="s">
        <v>295</v>
      </c>
      <c r="P32" s="26" t="s">
        <v>241</v>
      </c>
      <c r="Q32" s="34">
        <v>536.85183629999995</v>
      </c>
      <c r="R32" s="26" t="s">
        <v>315</v>
      </c>
      <c r="S32" s="26" t="s">
        <v>292</v>
      </c>
      <c r="T32" s="26" t="s">
        <v>316</v>
      </c>
      <c r="U32" s="26" t="s">
        <v>219</v>
      </c>
    </row>
    <row r="33" spans="1:21" ht="14.4" x14ac:dyDescent="0.3">
      <c r="A33" s="24" t="s">
        <v>17</v>
      </c>
      <c r="B33" s="23" t="s">
        <v>31</v>
      </c>
      <c r="D33" s="25">
        <v>11755</v>
      </c>
      <c r="E33" s="25">
        <f t="shared" si="4"/>
        <v>313.12968999999998</v>
      </c>
      <c r="F33" s="25"/>
      <c r="H33" s="26" t="s">
        <v>242</v>
      </c>
      <c r="I33" s="27">
        <v>2.6637999999999998E-2</v>
      </c>
      <c r="J33" s="34">
        <v>97.662383000000005</v>
      </c>
      <c r="K33" s="35">
        <v>0</v>
      </c>
      <c r="L33" s="34">
        <v>84.02446338</v>
      </c>
      <c r="M33" s="36">
        <v>45657</v>
      </c>
      <c r="N33" s="26" t="s">
        <v>290</v>
      </c>
      <c r="O33" s="26" t="s">
        <v>291</v>
      </c>
      <c r="P33" s="26" t="s">
        <v>74</v>
      </c>
      <c r="Q33" s="34">
        <v>81.085004380000001</v>
      </c>
      <c r="R33" s="26"/>
      <c r="S33" s="26" t="s">
        <v>292</v>
      </c>
      <c r="T33" s="26" t="s">
        <v>313</v>
      </c>
      <c r="U33" s="26" t="s">
        <v>219</v>
      </c>
    </row>
    <row r="34" spans="1:21" ht="14.4" x14ac:dyDescent="0.3">
      <c r="A34" s="24" t="s">
        <v>17</v>
      </c>
      <c r="B34" s="23" t="s">
        <v>31</v>
      </c>
      <c r="D34" s="25">
        <v>11755</v>
      </c>
      <c r="E34" s="25">
        <f t="shared" si="4"/>
        <v>279.47512499999999</v>
      </c>
      <c r="F34" s="25"/>
      <c r="H34" s="26" t="s">
        <v>243</v>
      </c>
      <c r="I34" s="27">
        <v>2.3775000000000001E-2</v>
      </c>
      <c r="J34" s="34">
        <v>87.167749999999998</v>
      </c>
      <c r="K34" s="35">
        <v>0</v>
      </c>
      <c r="L34" s="34">
        <v>74.995337950000007</v>
      </c>
      <c r="M34" s="36">
        <v>45657</v>
      </c>
      <c r="N34" s="26" t="s">
        <v>290</v>
      </c>
      <c r="O34" s="26" t="s">
        <v>291</v>
      </c>
      <c r="P34" s="26" t="s">
        <v>74</v>
      </c>
      <c r="Q34" s="34">
        <v>72.371748190000005</v>
      </c>
      <c r="R34" s="26"/>
      <c r="S34" s="26" t="s">
        <v>292</v>
      </c>
      <c r="T34" s="26"/>
      <c r="U34" s="26" t="s">
        <v>219</v>
      </c>
    </row>
    <row r="36" spans="1:21" ht="14.4" x14ac:dyDescent="0.3">
      <c r="A36" s="24" t="s">
        <v>12</v>
      </c>
      <c r="B36" s="23" t="s">
        <v>40</v>
      </c>
      <c r="D36" s="25">
        <v>15471</v>
      </c>
      <c r="E36" s="25">
        <f>D36*I36</f>
        <v>10016.281233</v>
      </c>
      <c r="F36" s="25"/>
      <c r="H36" s="26" t="s">
        <v>244</v>
      </c>
      <c r="I36" s="27">
        <v>0.64742299999999997</v>
      </c>
      <c r="J36" s="34">
        <v>3634.9913179999999</v>
      </c>
      <c r="K36" s="35">
        <v>0</v>
      </c>
      <c r="L36" s="34">
        <v>2642.4769674200002</v>
      </c>
      <c r="M36" s="36">
        <v>45622</v>
      </c>
      <c r="N36" s="26" t="s">
        <v>290</v>
      </c>
      <c r="O36" s="26" t="s">
        <v>291</v>
      </c>
      <c r="P36" s="26" t="s">
        <v>74</v>
      </c>
      <c r="Q36" s="34">
        <v>2475.8529677800002</v>
      </c>
      <c r="R36" s="26"/>
      <c r="S36" s="26" t="s">
        <v>292</v>
      </c>
      <c r="T36" s="26" t="s">
        <v>317</v>
      </c>
      <c r="U36" s="26" t="s">
        <v>40</v>
      </c>
    </row>
    <row r="37" spans="1:21" ht="14.4" x14ac:dyDescent="0.3">
      <c r="A37" s="24" t="s">
        <v>12</v>
      </c>
      <c r="B37" s="23" t="s">
        <v>40</v>
      </c>
      <c r="D37" s="25">
        <v>15471</v>
      </c>
      <c r="E37" s="25">
        <f>D37*I37</f>
        <v>746.491221</v>
      </c>
      <c r="F37" s="25"/>
      <c r="H37" s="26" t="s">
        <v>245</v>
      </c>
      <c r="I37" s="27">
        <v>4.8251000000000002E-2</v>
      </c>
      <c r="J37" s="34">
        <v>270.90526399999999</v>
      </c>
      <c r="K37" s="35">
        <v>0</v>
      </c>
      <c r="L37" s="34">
        <v>196.93607435000001</v>
      </c>
      <c r="M37" s="36">
        <v>45622</v>
      </c>
      <c r="N37" s="26" t="s">
        <v>290</v>
      </c>
      <c r="O37" s="26" t="s">
        <v>295</v>
      </c>
      <c r="P37" s="26" t="s">
        <v>246</v>
      </c>
      <c r="Q37" s="34">
        <v>15637.25764966</v>
      </c>
      <c r="R37" s="26"/>
      <c r="S37" s="26" t="s">
        <v>292</v>
      </c>
      <c r="T37" s="26" t="s">
        <v>317</v>
      </c>
      <c r="U37" s="26" t="s">
        <v>40</v>
      </c>
    </row>
    <row r="39" spans="1:21" ht="14.4" x14ac:dyDescent="0.3">
      <c r="A39" s="24" t="s">
        <v>13</v>
      </c>
      <c r="B39" s="23" t="s">
        <v>31</v>
      </c>
      <c r="D39" s="25">
        <v>15262</v>
      </c>
      <c r="E39" s="25">
        <f>D39*I39</f>
        <v>6439.6635420000002</v>
      </c>
      <c r="F39" s="25"/>
      <c r="H39" s="26" t="s">
        <v>247</v>
      </c>
      <c r="I39" s="27">
        <v>0.42194100000000001</v>
      </c>
      <c r="J39" s="34">
        <v>2789.545478</v>
      </c>
      <c r="K39" s="38">
        <v>17.914138000000001</v>
      </c>
      <c r="L39" s="34">
        <v>3137.58420191</v>
      </c>
      <c r="M39" s="36">
        <v>45657</v>
      </c>
      <c r="N39" s="26" t="s">
        <v>318</v>
      </c>
      <c r="O39" s="26" t="s">
        <v>291</v>
      </c>
      <c r="P39" s="26" t="s">
        <v>74</v>
      </c>
      <c r="Q39" s="34">
        <v>3381.4189326599999</v>
      </c>
      <c r="R39" s="26"/>
      <c r="S39" s="26" t="s">
        <v>292</v>
      </c>
      <c r="T39" s="26" t="s">
        <v>311</v>
      </c>
      <c r="U39" s="26" t="s">
        <v>219</v>
      </c>
    </row>
    <row r="40" spans="1:21" ht="14.4" x14ac:dyDescent="0.3">
      <c r="A40" s="24" t="s">
        <v>13</v>
      </c>
      <c r="B40" s="23" t="s">
        <v>31</v>
      </c>
      <c r="D40" s="25">
        <v>15262</v>
      </c>
      <c r="E40" s="25">
        <f t="shared" ref="E40:E42" si="5">D40*I40</f>
        <v>2482.1201080000001</v>
      </c>
      <c r="F40" s="25"/>
      <c r="H40" s="26" t="s">
        <v>248</v>
      </c>
      <c r="I40" s="27">
        <v>0.162634</v>
      </c>
      <c r="J40" s="34">
        <v>1075.206893</v>
      </c>
      <c r="K40" s="38">
        <v>22.802413999999999</v>
      </c>
      <c r="L40" s="34">
        <v>1209.3554981899999</v>
      </c>
      <c r="M40" s="36">
        <v>45657</v>
      </c>
      <c r="N40" s="26" t="s">
        <v>290</v>
      </c>
      <c r="O40" s="26" t="s">
        <v>291</v>
      </c>
      <c r="P40" s="26" t="s">
        <v>74</v>
      </c>
      <c r="Q40" s="34">
        <v>1323.34380179</v>
      </c>
      <c r="R40" s="26"/>
      <c r="S40" s="26" t="s">
        <v>292</v>
      </c>
      <c r="T40" s="26" t="s">
        <v>319</v>
      </c>
      <c r="U40" s="26" t="s">
        <v>219</v>
      </c>
    </row>
    <row r="41" spans="1:21" ht="14.4" x14ac:dyDescent="0.3">
      <c r="A41" s="24" t="s">
        <v>13</v>
      </c>
      <c r="B41" s="23" t="s">
        <v>31</v>
      </c>
      <c r="D41" s="25">
        <v>15262</v>
      </c>
      <c r="E41" s="25">
        <f t="shared" si="5"/>
        <v>822.65232400000002</v>
      </c>
      <c r="F41" s="25"/>
      <c r="H41" s="26" t="s">
        <v>249</v>
      </c>
      <c r="I41" s="27">
        <v>5.3901999999999999E-2</v>
      </c>
      <c r="J41" s="34">
        <v>356.36137400000001</v>
      </c>
      <c r="K41" s="38">
        <v>14.879146</v>
      </c>
      <c r="L41" s="34">
        <v>400.82293909999999</v>
      </c>
      <c r="M41" s="36">
        <v>45657</v>
      </c>
      <c r="N41" s="26" t="s">
        <v>318</v>
      </c>
      <c r="O41" s="26" t="s">
        <v>291</v>
      </c>
      <c r="P41" s="26" t="s">
        <v>74</v>
      </c>
      <c r="Q41" s="34">
        <v>475.51557749</v>
      </c>
      <c r="R41" s="26"/>
      <c r="S41" s="26" t="s">
        <v>292</v>
      </c>
      <c r="T41" s="26"/>
      <c r="U41" s="26" t="s">
        <v>219</v>
      </c>
    </row>
    <row r="42" spans="1:21" ht="14.4" x14ac:dyDescent="0.3">
      <c r="A42" s="24" t="s">
        <v>13</v>
      </c>
      <c r="B42" s="23" t="s">
        <v>31</v>
      </c>
      <c r="D42" s="25">
        <v>15262</v>
      </c>
      <c r="E42" s="25">
        <f t="shared" si="5"/>
        <v>478.12793600000003</v>
      </c>
      <c r="F42" s="25"/>
      <c r="H42" s="26" t="s">
        <v>250</v>
      </c>
      <c r="I42" s="27">
        <v>3.1328000000000002E-2</v>
      </c>
      <c r="J42" s="34">
        <v>207.11518699999999</v>
      </c>
      <c r="K42" s="35">
        <v>0</v>
      </c>
      <c r="L42" s="34">
        <v>232.95599367</v>
      </c>
      <c r="M42" s="36">
        <v>45657</v>
      </c>
      <c r="N42" s="26" t="s">
        <v>290</v>
      </c>
      <c r="O42" s="26" t="s">
        <v>295</v>
      </c>
      <c r="P42" s="26" t="s">
        <v>93</v>
      </c>
      <c r="Q42" s="34">
        <v>1239.11093336</v>
      </c>
      <c r="R42" s="26"/>
      <c r="S42" s="26" t="s">
        <v>292</v>
      </c>
      <c r="T42" s="26" t="s">
        <v>320</v>
      </c>
      <c r="U42" s="26" t="s">
        <v>219</v>
      </c>
    </row>
    <row r="44" spans="1:21" ht="14.4" x14ac:dyDescent="0.3">
      <c r="A44" s="24" t="s">
        <v>7</v>
      </c>
      <c r="B44" s="23" t="s">
        <v>222</v>
      </c>
      <c r="D44" s="25">
        <v>32222</v>
      </c>
      <c r="E44" s="25">
        <f>D44*I44</f>
        <v>6494.7629859999997</v>
      </c>
      <c r="F44" s="25"/>
      <c r="H44" s="26" t="s">
        <v>251</v>
      </c>
      <c r="I44" s="27">
        <v>0.20156299999999999</v>
      </c>
      <c r="J44" s="34">
        <v>65.306349999999995</v>
      </c>
      <c r="K44" s="35">
        <v>0</v>
      </c>
      <c r="L44" s="34">
        <v>6548.9207779999997</v>
      </c>
      <c r="M44" s="36">
        <v>45351</v>
      </c>
      <c r="N44" s="26" t="s">
        <v>321</v>
      </c>
      <c r="O44" s="26" t="s">
        <v>291</v>
      </c>
      <c r="P44" s="26" t="s">
        <v>84</v>
      </c>
      <c r="Q44" s="34">
        <v>3777.4192614399999</v>
      </c>
      <c r="R44" s="26"/>
      <c r="S44" s="26" t="s">
        <v>292</v>
      </c>
      <c r="T44" s="26" t="s">
        <v>322</v>
      </c>
      <c r="U44" s="26" t="s">
        <v>85</v>
      </c>
    </row>
    <row r="45" spans="1:21" ht="14.4" x14ac:dyDescent="0.3">
      <c r="A45" s="24" t="s">
        <v>7</v>
      </c>
      <c r="B45" s="23" t="s">
        <v>222</v>
      </c>
      <c r="D45" s="25">
        <v>32222</v>
      </c>
      <c r="E45" s="25">
        <f t="shared" ref="E45:E50" si="6">D45*I45</f>
        <v>3154.404912</v>
      </c>
      <c r="F45" s="25"/>
      <c r="H45" s="26" t="s">
        <v>223</v>
      </c>
      <c r="I45" s="27">
        <v>9.7895999999999997E-2</v>
      </c>
      <c r="J45" s="34">
        <v>31.718368999999999</v>
      </c>
      <c r="K45" s="38">
        <v>8.4093000000000001E-2</v>
      </c>
      <c r="L45" s="34">
        <v>2355.7232656299998</v>
      </c>
      <c r="M45" s="36">
        <v>45657</v>
      </c>
      <c r="N45" s="26" t="s">
        <v>303</v>
      </c>
      <c r="O45" s="26" t="s">
        <v>295</v>
      </c>
      <c r="P45" s="26" t="s">
        <v>93</v>
      </c>
      <c r="Q45" s="34">
        <v>9519929.1530664209</v>
      </c>
      <c r="R45" s="26" t="s">
        <v>304</v>
      </c>
      <c r="S45" s="26" t="s">
        <v>292</v>
      </c>
      <c r="T45" s="26" t="s">
        <v>305</v>
      </c>
      <c r="U45" s="26" t="s">
        <v>80</v>
      </c>
    </row>
    <row r="46" spans="1:21" ht="14.4" x14ac:dyDescent="0.3">
      <c r="A46" s="24" t="s">
        <v>7</v>
      </c>
      <c r="B46" s="23" t="s">
        <v>222</v>
      </c>
      <c r="D46" s="25">
        <v>32222</v>
      </c>
      <c r="E46" s="25">
        <f t="shared" si="6"/>
        <v>1725.5847660000002</v>
      </c>
      <c r="F46" s="25"/>
      <c r="H46" s="26" t="s">
        <v>224</v>
      </c>
      <c r="I46" s="27">
        <v>5.3553000000000003E-2</v>
      </c>
      <c r="J46" s="34">
        <v>17.351172999999999</v>
      </c>
      <c r="K46" s="38">
        <v>0.98236199999999996</v>
      </c>
      <c r="L46" s="34">
        <v>1288.6716187100001</v>
      </c>
      <c r="M46" s="36">
        <v>45657</v>
      </c>
      <c r="N46" s="26" t="s">
        <v>303</v>
      </c>
      <c r="O46" s="26" t="s">
        <v>295</v>
      </c>
      <c r="P46" s="26" t="s">
        <v>93</v>
      </c>
      <c r="Q46" s="34">
        <v>4915825.7071126597</v>
      </c>
      <c r="R46" s="26" t="s">
        <v>304</v>
      </c>
      <c r="S46" s="26" t="s">
        <v>292</v>
      </c>
      <c r="T46" s="26" t="s">
        <v>306</v>
      </c>
      <c r="U46" s="26" t="s">
        <v>80</v>
      </c>
    </row>
    <row r="47" spans="1:21" ht="14.4" x14ac:dyDescent="0.3">
      <c r="A47" s="24" t="s">
        <v>7</v>
      </c>
      <c r="B47" s="23" t="s">
        <v>222</v>
      </c>
      <c r="D47" s="25">
        <v>32222</v>
      </c>
      <c r="E47" s="25">
        <f t="shared" si="6"/>
        <v>1687.2728079999999</v>
      </c>
      <c r="F47" s="25"/>
      <c r="H47" s="26" t="s">
        <v>252</v>
      </c>
      <c r="I47" s="27">
        <v>5.2364000000000001E-2</v>
      </c>
      <c r="J47" s="34">
        <v>16.965831999999999</v>
      </c>
      <c r="K47" s="38">
        <v>0.85136500000000004</v>
      </c>
      <c r="L47" s="34">
        <v>1260.05234264</v>
      </c>
      <c r="M47" s="36">
        <v>45657</v>
      </c>
      <c r="N47" s="26" t="s">
        <v>303</v>
      </c>
      <c r="O47" s="26" t="s">
        <v>295</v>
      </c>
      <c r="P47" s="26" t="s">
        <v>299</v>
      </c>
      <c r="Q47" s="34">
        <v>246285.7259892</v>
      </c>
      <c r="R47" s="26" t="s">
        <v>323</v>
      </c>
      <c r="S47" s="26" t="s">
        <v>292</v>
      </c>
      <c r="T47" s="26" t="s">
        <v>306</v>
      </c>
      <c r="U47" s="26" t="s">
        <v>80</v>
      </c>
    </row>
    <row r="48" spans="1:21" ht="14.4" x14ac:dyDescent="0.3">
      <c r="A48" s="24" t="s">
        <v>7</v>
      </c>
      <c r="B48" s="23" t="s">
        <v>222</v>
      </c>
      <c r="D48" s="25">
        <v>32222</v>
      </c>
      <c r="E48" s="25">
        <f t="shared" si="6"/>
        <v>1217.6693799999998</v>
      </c>
      <c r="F48" s="25"/>
      <c r="H48" s="26" t="s">
        <v>225</v>
      </c>
      <c r="I48" s="27">
        <v>3.7789999999999997E-2</v>
      </c>
      <c r="J48" s="34">
        <v>12.243945999999999</v>
      </c>
      <c r="K48" s="38">
        <v>4.1827999999999997E-2</v>
      </c>
      <c r="L48" s="34">
        <v>909.35786942000004</v>
      </c>
      <c r="M48" s="36">
        <v>45657</v>
      </c>
      <c r="N48" s="26" t="s">
        <v>303</v>
      </c>
      <c r="O48" s="26" t="s">
        <v>295</v>
      </c>
      <c r="P48" s="26" t="s">
        <v>299</v>
      </c>
      <c r="Q48" s="34">
        <v>3042819.7050828701</v>
      </c>
      <c r="R48" s="26" t="s">
        <v>304</v>
      </c>
      <c r="S48" s="26" t="s">
        <v>292</v>
      </c>
      <c r="T48" s="26" t="s">
        <v>307</v>
      </c>
      <c r="U48" s="26" t="s">
        <v>80</v>
      </c>
    </row>
    <row r="49" spans="1:21" ht="14.4" x14ac:dyDescent="0.3">
      <c r="A49" s="24" t="s">
        <v>7</v>
      </c>
      <c r="B49" s="23" t="s">
        <v>222</v>
      </c>
      <c r="D49" s="25">
        <v>32222</v>
      </c>
      <c r="E49" s="25">
        <f t="shared" si="6"/>
        <v>853.49633600000004</v>
      </c>
      <c r="F49" s="25"/>
      <c r="H49" s="26" t="s">
        <v>253</v>
      </c>
      <c r="I49" s="27">
        <v>2.6488000000000001E-2</v>
      </c>
      <c r="J49" s="34">
        <v>8.5821190000000005</v>
      </c>
      <c r="K49" s="38">
        <v>0.55813699999999999</v>
      </c>
      <c r="L49" s="34">
        <v>637.39397813000005</v>
      </c>
      <c r="M49" s="36">
        <v>45657</v>
      </c>
      <c r="N49" s="26" t="s">
        <v>303</v>
      </c>
      <c r="O49" s="26" t="s">
        <v>295</v>
      </c>
      <c r="P49" s="26" t="s">
        <v>93</v>
      </c>
      <c r="Q49" s="34">
        <v>845492.27593719005</v>
      </c>
      <c r="R49" s="26" t="s">
        <v>304</v>
      </c>
      <c r="S49" s="26" t="s">
        <v>292</v>
      </c>
      <c r="T49" s="26" t="s">
        <v>306</v>
      </c>
      <c r="U49" s="26" t="s">
        <v>80</v>
      </c>
    </row>
    <row r="50" spans="1:21" ht="14.4" x14ac:dyDescent="0.3">
      <c r="A50" s="24" t="s">
        <v>7</v>
      </c>
      <c r="B50" s="23" t="s">
        <v>222</v>
      </c>
      <c r="D50" s="25">
        <v>32222</v>
      </c>
      <c r="E50" s="25">
        <f t="shared" si="6"/>
        <v>676.69422199999997</v>
      </c>
      <c r="F50" s="25"/>
      <c r="H50" s="26" t="s">
        <v>227</v>
      </c>
      <c r="I50" s="27">
        <v>2.1000999999999999E-2</v>
      </c>
      <c r="J50" s="34">
        <v>6.8042049999999996</v>
      </c>
      <c r="K50" s="38">
        <v>0.19905400000000001</v>
      </c>
      <c r="L50" s="34">
        <v>505.34830534999998</v>
      </c>
      <c r="M50" s="36">
        <v>45657</v>
      </c>
      <c r="N50" s="26" t="s">
        <v>303</v>
      </c>
      <c r="O50" s="26" t="s">
        <v>295</v>
      </c>
      <c r="P50" s="26" t="s">
        <v>299</v>
      </c>
      <c r="Q50" s="34">
        <v>1815937.2639999101</v>
      </c>
      <c r="R50" s="26" t="s">
        <v>304</v>
      </c>
      <c r="S50" s="26" t="s">
        <v>292</v>
      </c>
      <c r="T50" s="26" t="s">
        <v>307</v>
      </c>
      <c r="U50" s="26" t="s">
        <v>80</v>
      </c>
    </row>
    <row r="52" spans="1:21" ht="14.4" x14ac:dyDescent="0.3">
      <c r="A52" s="24" t="s">
        <v>4</v>
      </c>
      <c r="B52" s="23" t="s">
        <v>31</v>
      </c>
      <c r="D52" s="25">
        <v>42783</v>
      </c>
      <c r="E52" s="25">
        <f>D52*I52</f>
        <v>39876.964724999998</v>
      </c>
      <c r="F52" s="25"/>
      <c r="H52" s="26" t="s">
        <v>221</v>
      </c>
      <c r="I52" s="27">
        <v>0.93207499999999999</v>
      </c>
      <c r="J52" s="34">
        <v>150923.56557000001</v>
      </c>
      <c r="K52" s="35">
        <v>0</v>
      </c>
      <c r="L52" s="34">
        <v>184847.40670068</v>
      </c>
      <c r="M52" s="36">
        <v>45657</v>
      </c>
      <c r="N52" s="26" t="s">
        <v>290</v>
      </c>
      <c r="O52" s="26" t="s">
        <v>291</v>
      </c>
      <c r="P52" s="26" t="s">
        <v>74</v>
      </c>
      <c r="Q52" s="34">
        <v>200189.43779246</v>
      </c>
      <c r="R52" s="26"/>
      <c r="S52" s="26" t="s">
        <v>292</v>
      </c>
      <c r="T52" s="26" t="s">
        <v>301</v>
      </c>
      <c r="U52" s="26" t="s">
        <v>219</v>
      </c>
    </row>
    <row r="54" spans="1:21" ht="14.4" x14ac:dyDescent="0.3">
      <c r="A54" s="24" t="s">
        <v>10</v>
      </c>
      <c r="B54" s="23" t="s">
        <v>50</v>
      </c>
      <c r="D54" s="25">
        <v>24980</v>
      </c>
      <c r="E54" s="25">
        <f>D54*I54</f>
        <v>2730.5138400000001</v>
      </c>
      <c r="F54" s="25"/>
      <c r="H54" s="26" t="s">
        <v>254</v>
      </c>
      <c r="I54" s="27">
        <v>0.109308</v>
      </c>
      <c r="J54" s="34">
        <v>1479.199658</v>
      </c>
      <c r="K54" s="35">
        <v>0</v>
      </c>
      <c r="L54" s="34">
        <v>21034.387349870001</v>
      </c>
      <c r="M54" s="36">
        <v>45657</v>
      </c>
      <c r="N54" s="26" t="s">
        <v>290</v>
      </c>
      <c r="O54" s="26" t="s">
        <v>291</v>
      </c>
      <c r="P54" s="26" t="s">
        <v>74</v>
      </c>
      <c r="Q54" s="34">
        <v>23988.718368319998</v>
      </c>
      <c r="R54" s="26"/>
      <c r="S54" s="26" t="s">
        <v>292</v>
      </c>
      <c r="T54" s="26" t="s">
        <v>324</v>
      </c>
      <c r="U54" s="26" t="s">
        <v>50</v>
      </c>
    </row>
    <row r="55" spans="1:21" ht="14.4" x14ac:dyDescent="0.3">
      <c r="A55" s="24" t="s">
        <v>10</v>
      </c>
      <c r="B55" s="23" t="s">
        <v>50</v>
      </c>
      <c r="D55" s="25">
        <v>24980</v>
      </c>
      <c r="E55" s="25">
        <f t="shared" ref="E55:E61" si="7">D55*I55</f>
        <v>2014.1873599999999</v>
      </c>
      <c r="F55" s="25"/>
      <c r="H55" s="26" t="s">
        <v>255</v>
      </c>
      <c r="I55" s="27">
        <v>8.0631999999999995E-2</v>
      </c>
      <c r="J55" s="34">
        <v>1091.1389200000001</v>
      </c>
      <c r="K55" s="35">
        <v>0</v>
      </c>
      <c r="L55" s="34">
        <v>15516.11952563</v>
      </c>
      <c r="M55" s="36">
        <v>45657</v>
      </c>
      <c r="N55" s="26" t="s">
        <v>290</v>
      </c>
      <c r="O55" s="26" t="s">
        <v>291</v>
      </c>
      <c r="P55" s="26" t="s">
        <v>74</v>
      </c>
      <c r="Q55" s="34">
        <v>17695.396365889999</v>
      </c>
      <c r="R55" s="26"/>
      <c r="S55" s="26" t="s">
        <v>292</v>
      </c>
      <c r="T55" s="26" t="s">
        <v>324</v>
      </c>
      <c r="U55" s="26" t="s">
        <v>50</v>
      </c>
    </row>
    <row r="56" spans="1:21" ht="14.4" x14ac:dyDescent="0.3">
      <c r="A56" s="24" t="s">
        <v>10</v>
      </c>
      <c r="B56" s="23" t="s">
        <v>50</v>
      </c>
      <c r="D56" s="25">
        <v>24980</v>
      </c>
      <c r="E56" s="25">
        <f t="shared" si="7"/>
        <v>2014.1873599999999</v>
      </c>
      <c r="F56" s="25"/>
      <c r="H56" s="26" t="s">
        <v>256</v>
      </c>
      <c r="I56" s="27">
        <v>8.0631999999999995E-2</v>
      </c>
      <c r="J56" s="34">
        <v>1091.1389200000001</v>
      </c>
      <c r="K56" s="35">
        <v>0</v>
      </c>
      <c r="L56" s="34">
        <v>15516.11952563</v>
      </c>
      <c r="M56" s="36">
        <v>45657</v>
      </c>
      <c r="N56" s="26" t="s">
        <v>290</v>
      </c>
      <c r="O56" s="26" t="s">
        <v>291</v>
      </c>
      <c r="P56" s="26" t="s">
        <v>74</v>
      </c>
      <c r="Q56" s="34">
        <v>17695.396365889999</v>
      </c>
      <c r="R56" s="26"/>
      <c r="S56" s="26" t="s">
        <v>292</v>
      </c>
      <c r="T56" s="26" t="s">
        <v>324</v>
      </c>
      <c r="U56" s="26" t="s">
        <v>50</v>
      </c>
    </row>
    <row r="57" spans="1:21" ht="14.4" x14ac:dyDescent="0.3">
      <c r="A57" s="24" t="s">
        <v>10</v>
      </c>
      <c r="B57" s="23" t="s">
        <v>50</v>
      </c>
      <c r="D57" s="25">
        <v>24980</v>
      </c>
      <c r="E57" s="25">
        <f t="shared" si="7"/>
        <v>2014.1873599999999</v>
      </c>
      <c r="F57" s="25"/>
      <c r="H57" s="26" t="s">
        <v>257</v>
      </c>
      <c r="I57" s="27">
        <v>8.0631999999999995E-2</v>
      </c>
      <c r="J57" s="34">
        <v>1091.1389200000001</v>
      </c>
      <c r="K57" s="35">
        <v>0</v>
      </c>
      <c r="L57" s="34">
        <v>15516.11952563</v>
      </c>
      <c r="M57" s="36">
        <v>45657</v>
      </c>
      <c r="N57" s="26" t="s">
        <v>290</v>
      </c>
      <c r="O57" s="26" t="s">
        <v>291</v>
      </c>
      <c r="P57" s="26" t="s">
        <v>74</v>
      </c>
      <c r="Q57" s="34">
        <v>17695.396365889999</v>
      </c>
      <c r="R57" s="26"/>
      <c r="S57" s="26" t="s">
        <v>292</v>
      </c>
      <c r="T57" s="26" t="s">
        <v>324</v>
      </c>
      <c r="U57" s="26" t="s">
        <v>50</v>
      </c>
    </row>
    <row r="58" spans="1:21" ht="14.4" x14ac:dyDescent="0.3">
      <c r="A58" s="24" t="s">
        <v>10</v>
      </c>
      <c r="B58" s="23" t="s">
        <v>50</v>
      </c>
      <c r="D58" s="25">
        <v>24980</v>
      </c>
      <c r="E58" s="25">
        <f t="shared" si="7"/>
        <v>2011.91418</v>
      </c>
      <c r="F58" s="25"/>
      <c r="H58" s="26" t="s">
        <v>258</v>
      </c>
      <c r="I58" s="27">
        <v>8.0541000000000001E-2</v>
      </c>
      <c r="J58" s="34">
        <v>1089.913724</v>
      </c>
      <c r="K58" s="35">
        <v>0</v>
      </c>
      <c r="L58" s="34">
        <v>15498.697099180001</v>
      </c>
      <c r="M58" s="36">
        <v>45657</v>
      </c>
      <c r="N58" s="26" t="s">
        <v>290</v>
      </c>
      <c r="O58" s="26" t="s">
        <v>291</v>
      </c>
      <c r="P58" s="26" t="s">
        <v>74</v>
      </c>
      <c r="Q58" s="34">
        <v>16735.249642539999</v>
      </c>
      <c r="R58" s="26"/>
      <c r="S58" s="26" t="s">
        <v>292</v>
      </c>
      <c r="T58" s="26" t="s">
        <v>325</v>
      </c>
      <c r="U58" s="26" t="s">
        <v>50</v>
      </c>
    </row>
    <row r="59" spans="1:21" ht="14.4" x14ac:dyDescent="0.3">
      <c r="A59" s="24" t="s">
        <v>10</v>
      </c>
      <c r="B59" s="23" t="s">
        <v>50</v>
      </c>
      <c r="D59" s="25">
        <v>24980</v>
      </c>
      <c r="E59" s="25">
        <f t="shared" si="7"/>
        <v>1595.49758</v>
      </c>
      <c r="F59" s="25"/>
      <c r="H59" s="26" t="s">
        <v>259</v>
      </c>
      <c r="I59" s="27">
        <v>6.3870999999999997E-2</v>
      </c>
      <c r="J59" s="34">
        <v>864.31983600000001</v>
      </c>
      <c r="K59" s="38">
        <v>14.893791999999999</v>
      </c>
      <c r="L59" s="34">
        <v>12290.726357510001</v>
      </c>
      <c r="M59" s="36">
        <v>45657</v>
      </c>
      <c r="N59" s="26" t="s">
        <v>290</v>
      </c>
      <c r="O59" s="26" t="s">
        <v>295</v>
      </c>
      <c r="P59" s="26" t="s">
        <v>260</v>
      </c>
      <c r="Q59" s="34">
        <v>176967.63059290001</v>
      </c>
      <c r="R59" s="26"/>
      <c r="S59" s="26" t="s">
        <v>292</v>
      </c>
      <c r="T59" s="26" t="s">
        <v>325</v>
      </c>
      <c r="U59" s="26" t="s">
        <v>50</v>
      </c>
    </row>
    <row r="60" spans="1:21" ht="14.4" x14ac:dyDescent="0.3">
      <c r="A60" s="24" t="s">
        <v>10</v>
      </c>
      <c r="B60" s="23" t="s">
        <v>50</v>
      </c>
      <c r="D60" s="25">
        <v>24980</v>
      </c>
      <c r="E60" s="25">
        <f t="shared" si="7"/>
        <v>649.92963999999995</v>
      </c>
      <c r="F60" s="25"/>
      <c r="H60" s="26" t="s">
        <v>261</v>
      </c>
      <c r="I60" s="27">
        <v>2.6017999999999999E-2</v>
      </c>
      <c r="J60" s="34">
        <v>352.08939299999997</v>
      </c>
      <c r="K60" s="38">
        <v>1.2463869999999999</v>
      </c>
      <c r="L60" s="34">
        <v>5006.75120771</v>
      </c>
      <c r="M60" s="36">
        <v>45657</v>
      </c>
      <c r="N60" s="26" t="s">
        <v>298</v>
      </c>
      <c r="O60" s="26" t="s">
        <v>295</v>
      </c>
      <c r="P60" s="26" t="s">
        <v>93</v>
      </c>
      <c r="Q60" s="34">
        <v>104164.56884682</v>
      </c>
      <c r="R60" s="26" t="s">
        <v>308</v>
      </c>
      <c r="S60" s="26" t="s">
        <v>292</v>
      </c>
      <c r="T60" s="26" t="s">
        <v>325</v>
      </c>
      <c r="U60" s="26" t="s">
        <v>50</v>
      </c>
    </row>
    <row r="61" spans="1:21" ht="14.4" x14ac:dyDescent="0.3">
      <c r="A61" s="24" t="s">
        <v>10</v>
      </c>
      <c r="B61" s="23" t="s">
        <v>50</v>
      </c>
      <c r="D61" s="25">
        <v>24980</v>
      </c>
      <c r="E61" s="25">
        <f t="shared" si="7"/>
        <v>634.56693999999993</v>
      </c>
      <c r="F61" s="25"/>
      <c r="H61" s="26" t="s">
        <v>262</v>
      </c>
      <c r="I61" s="27">
        <v>2.5402999999999998E-2</v>
      </c>
      <c r="J61" s="34">
        <v>343.76564000000002</v>
      </c>
      <c r="K61" s="35">
        <v>0</v>
      </c>
      <c r="L61" s="34">
        <v>4888.3864934800004</v>
      </c>
      <c r="M61" s="36">
        <v>45657</v>
      </c>
      <c r="N61" s="26" t="s">
        <v>290</v>
      </c>
      <c r="O61" s="26" t="s">
        <v>291</v>
      </c>
      <c r="P61" s="26" t="s">
        <v>74</v>
      </c>
      <c r="Q61" s="34">
        <v>5118.3508590600004</v>
      </c>
      <c r="R61" s="26"/>
      <c r="S61" s="26" t="s">
        <v>292</v>
      </c>
      <c r="T61" s="26"/>
      <c r="U61" s="26" t="s">
        <v>50</v>
      </c>
    </row>
    <row r="63" spans="1:21" ht="14.4" x14ac:dyDescent="0.3">
      <c r="A63" s="24" t="s">
        <v>9</v>
      </c>
      <c r="B63" s="23" t="s">
        <v>31</v>
      </c>
      <c r="D63" s="25">
        <v>26398</v>
      </c>
      <c r="E63" s="25">
        <f>D63*I63</f>
        <v>14032.992013999999</v>
      </c>
      <c r="F63" s="25"/>
      <c r="H63" s="26" t="s">
        <v>263</v>
      </c>
      <c r="I63" s="27">
        <v>0.53159299999999998</v>
      </c>
      <c r="J63" s="34">
        <v>5382.6597339999998</v>
      </c>
      <c r="K63" s="35">
        <v>0</v>
      </c>
      <c r="L63" s="34">
        <v>6673.6633111399997</v>
      </c>
      <c r="M63" s="36">
        <v>45657</v>
      </c>
      <c r="N63" s="26" t="s">
        <v>290</v>
      </c>
      <c r="O63" s="26" t="s">
        <v>291</v>
      </c>
      <c r="P63" s="26" t="s">
        <v>74</v>
      </c>
      <c r="Q63" s="34">
        <v>7582.8143059900003</v>
      </c>
      <c r="R63" s="26"/>
      <c r="S63" s="26" t="s">
        <v>292</v>
      </c>
      <c r="T63" s="26" t="s">
        <v>313</v>
      </c>
      <c r="U63" s="26" t="s">
        <v>219</v>
      </c>
    </row>
    <row r="64" spans="1:21" ht="14.4" x14ac:dyDescent="0.3">
      <c r="A64" s="24" t="s">
        <v>9</v>
      </c>
      <c r="B64" s="23" t="s">
        <v>31</v>
      </c>
      <c r="D64" s="25">
        <v>26398</v>
      </c>
      <c r="E64" s="25">
        <f t="shared" ref="E64:E65" si="8">D64*I64</f>
        <v>2639.8</v>
      </c>
      <c r="F64" s="25"/>
      <c r="H64" s="26" t="s">
        <v>264</v>
      </c>
      <c r="I64" s="27">
        <v>0.1</v>
      </c>
      <c r="J64" s="34">
        <v>1012.552501</v>
      </c>
      <c r="K64" s="35">
        <v>0</v>
      </c>
      <c r="L64" s="34">
        <v>1255.4080715600001</v>
      </c>
      <c r="M64" s="36">
        <v>45657</v>
      </c>
      <c r="N64" s="26" t="s">
        <v>290</v>
      </c>
      <c r="O64" s="26" t="s">
        <v>291</v>
      </c>
      <c r="P64" s="26" t="s">
        <v>74</v>
      </c>
      <c r="Q64" s="34">
        <v>5354.9018416700001</v>
      </c>
      <c r="R64" s="26"/>
      <c r="S64" s="26" t="s">
        <v>292</v>
      </c>
      <c r="T64" s="26" t="s">
        <v>326</v>
      </c>
      <c r="U64" s="26" t="s">
        <v>35</v>
      </c>
    </row>
    <row r="65" spans="1:21" ht="14.4" x14ac:dyDescent="0.3">
      <c r="A65" s="24" t="s">
        <v>9</v>
      </c>
      <c r="B65" s="23" t="s">
        <v>31</v>
      </c>
      <c r="D65" s="25">
        <v>26398</v>
      </c>
      <c r="E65" s="25">
        <f t="shared" si="8"/>
        <v>1677.06494</v>
      </c>
      <c r="F65" s="25"/>
      <c r="H65" s="26" t="s">
        <v>265</v>
      </c>
      <c r="I65" s="27">
        <v>6.3530000000000003E-2</v>
      </c>
      <c r="J65" s="34">
        <v>643.27499999999998</v>
      </c>
      <c r="K65" s="35">
        <v>0</v>
      </c>
      <c r="L65" s="34">
        <v>797.56123897999998</v>
      </c>
      <c r="M65" s="36">
        <v>45657</v>
      </c>
      <c r="N65" s="26" t="s">
        <v>312</v>
      </c>
      <c r="O65" s="26" t="s">
        <v>291</v>
      </c>
      <c r="P65" s="26" t="s">
        <v>78</v>
      </c>
      <c r="Q65" s="34">
        <v>762.59813694000002</v>
      </c>
      <c r="R65" s="26"/>
      <c r="S65" s="26" t="s">
        <v>292</v>
      </c>
      <c r="T65" s="26"/>
      <c r="U65" s="26" t="s">
        <v>219</v>
      </c>
    </row>
    <row r="67" spans="1:21" ht="14.4" x14ac:dyDescent="0.3">
      <c r="A67" s="24" t="s">
        <v>6</v>
      </c>
      <c r="B67" s="23" t="s">
        <v>33</v>
      </c>
      <c r="D67" s="25">
        <v>37328</v>
      </c>
      <c r="E67" s="25">
        <f>D67*I67</f>
        <v>26129.599999999999</v>
      </c>
      <c r="F67" s="25"/>
      <c r="H67" s="26" t="s">
        <v>72</v>
      </c>
      <c r="I67" s="27">
        <v>0.7</v>
      </c>
      <c r="J67" s="34">
        <v>2100</v>
      </c>
      <c r="K67" s="35">
        <v>0</v>
      </c>
      <c r="L67" s="34">
        <v>41311.475410799998</v>
      </c>
      <c r="M67" s="36">
        <v>45448</v>
      </c>
      <c r="N67" s="26" t="s">
        <v>290</v>
      </c>
      <c r="O67" s="26" t="s">
        <v>291</v>
      </c>
      <c r="P67" s="26" t="s">
        <v>71</v>
      </c>
      <c r="Q67" s="34">
        <v>1362119.0747700899</v>
      </c>
      <c r="R67" s="26"/>
      <c r="S67" s="26" t="s">
        <v>292</v>
      </c>
      <c r="T67" s="26" t="s">
        <v>327</v>
      </c>
      <c r="U67" s="26" t="s">
        <v>33</v>
      </c>
    </row>
    <row r="69" spans="1:21" ht="14.4" x14ac:dyDescent="0.3">
      <c r="A69" s="24" t="s">
        <v>19</v>
      </c>
      <c r="B69" s="23" t="s">
        <v>266</v>
      </c>
      <c r="D69" s="25">
        <v>9597</v>
      </c>
      <c r="E69" s="25">
        <f>D69*I69</f>
        <v>292.07509799999997</v>
      </c>
      <c r="F69" s="25"/>
      <c r="H69" s="26" t="s">
        <v>223</v>
      </c>
      <c r="I69" s="27">
        <v>3.0433999999999999E-2</v>
      </c>
      <c r="J69" s="34">
        <v>186.10595900000001</v>
      </c>
      <c r="K69" s="38">
        <v>0.1507</v>
      </c>
      <c r="L69" s="34">
        <v>5783.47479733</v>
      </c>
      <c r="M69" s="36">
        <v>45657</v>
      </c>
      <c r="N69" s="26" t="s">
        <v>328</v>
      </c>
      <c r="O69" s="26" t="s">
        <v>295</v>
      </c>
      <c r="P69" s="26" t="s">
        <v>93</v>
      </c>
      <c r="Q69" s="34">
        <v>9519929.1530664209</v>
      </c>
      <c r="R69" s="26" t="s">
        <v>304</v>
      </c>
      <c r="S69" s="26" t="s">
        <v>292</v>
      </c>
      <c r="T69" s="26" t="s">
        <v>305</v>
      </c>
      <c r="U69" s="26" t="s">
        <v>80</v>
      </c>
    </row>
    <row r="70" spans="1:21" ht="14.4" x14ac:dyDescent="0.3">
      <c r="A70" s="24" t="s">
        <v>19</v>
      </c>
      <c r="B70" s="23" t="s">
        <v>266</v>
      </c>
      <c r="D70" s="25">
        <v>9597</v>
      </c>
      <c r="E70" s="25">
        <f t="shared" ref="E70:E71" si="9">D70*I70</f>
        <v>287.68926900000002</v>
      </c>
      <c r="F70" s="25"/>
      <c r="H70" s="26" t="s">
        <v>224</v>
      </c>
      <c r="I70" s="27">
        <v>2.9977E-2</v>
      </c>
      <c r="J70" s="34">
        <v>183.31301300000001</v>
      </c>
      <c r="K70" s="37">
        <v>-0.31426199999999999</v>
      </c>
      <c r="L70" s="34">
        <v>5696.6805168600004</v>
      </c>
      <c r="M70" s="36">
        <v>45657</v>
      </c>
      <c r="N70" s="26" t="s">
        <v>328</v>
      </c>
      <c r="O70" s="26" t="s">
        <v>295</v>
      </c>
      <c r="P70" s="26" t="s">
        <v>93</v>
      </c>
      <c r="Q70" s="34">
        <v>4915825.7071126597</v>
      </c>
      <c r="R70" s="26" t="s">
        <v>304</v>
      </c>
      <c r="S70" s="26" t="s">
        <v>292</v>
      </c>
      <c r="T70" s="26" t="s">
        <v>306</v>
      </c>
      <c r="U70" s="26" t="s">
        <v>80</v>
      </c>
    </row>
    <row r="71" spans="1:21" ht="14.4" x14ac:dyDescent="0.3">
      <c r="A71" s="24" t="s">
        <v>19</v>
      </c>
      <c r="B71" s="23" t="s">
        <v>266</v>
      </c>
      <c r="D71" s="25">
        <v>9597</v>
      </c>
      <c r="E71" s="25">
        <f t="shared" si="9"/>
        <v>286.969494</v>
      </c>
      <c r="F71" s="25"/>
      <c r="H71" s="26" t="s">
        <v>212</v>
      </c>
      <c r="I71" s="27">
        <v>2.9902000000000001E-2</v>
      </c>
      <c r="J71" s="34">
        <v>182.851045</v>
      </c>
      <c r="K71" s="35">
        <v>0</v>
      </c>
      <c r="L71" s="34">
        <v>5906.7117902800001</v>
      </c>
      <c r="M71" s="36">
        <v>45567</v>
      </c>
      <c r="N71" s="26" t="s">
        <v>318</v>
      </c>
      <c r="O71" s="26" t="s">
        <v>295</v>
      </c>
      <c r="P71" s="26" t="s">
        <v>213</v>
      </c>
      <c r="Q71" s="34">
        <v>1381371.38601833</v>
      </c>
      <c r="R71" s="26" t="s">
        <v>296</v>
      </c>
      <c r="S71" s="26" t="s">
        <v>292</v>
      </c>
      <c r="T71" s="26" t="s">
        <v>297</v>
      </c>
      <c r="U71" s="26" t="s">
        <v>214</v>
      </c>
    </row>
    <row r="73" spans="1:21" ht="14.4" x14ac:dyDescent="0.3">
      <c r="A73" s="24" t="s">
        <v>15</v>
      </c>
      <c r="B73" s="23" t="s">
        <v>31</v>
      </c>
      <c r="D73" s="25">
        <v>13733</v>
      </c>
      <c r="E73" s="25">
        <f>D73*I73</f>
        <v>2647.9833269999999</v>
      </c>
      <c r="F73" s="25"/>
      <c r="H73" s="26" t="s">
        <v>267</v>
      </c>
      <c r="I73" s="27">
        <v>0.19281899999999999</v>
      </c>
      <c r="J73" s="34">
        <v>464.908884</v>
      </c>
      <c r="K73" s="35">
        <v>0</v>
      </c>
      <c r="L73" s="34">
        <v>751.56862046000003</v>
      </c>
      <c r="M73" s="36">
        <v>45657</v>
      </c>
      <c r="N73" s="26" t="s">
        <v>290</v>
      </c>
      <c r="O73" s="26" t="s">
        <v>291</v>
      </c>
      <c r="P73" s="26" t="s">
        <v>74</v>
      </c>
      <c r="Q73" s="34">
        <v>986.05930387000001</v>
      </c>
      <c r="R73" s="26"/>
      <c r="S73" s="26" t="s">
        <v>292</v>
      </c>
      <c r="T73" s="26"/>
      <c r="U73" s="26" t="s">
        <v>219</v>
      </c>
    </row>
    <row r="74" spans="1:21" ht="14.4" x14ac:dyDescent="0.3">
      <c r="A74" s="24" t="s">
        <v>15</v>
      </c>
      <c r="B74" s="23" t="s">
        <v>31</v>
      </c>
      <c r="D74" s="25">
        <v>13733</v>
      </c>
      <c r="E74" s="25">
        <f t="shared" ref="E74:E76" si="10">D74*I74</f>
        <v>1282.717132</v>
      </c>
      <c r="F74" s="25"/>
      <c r="H74" s="26" t="s">
        <v>268</v>
      </c>
      <c r="I74" s="27">
        <v>9.3404000000000001E-2</v>
      </c>
      <c r="J74" s="34">
        <v>225.207402</v>
      </c>
      <c r="K74" s="35">
        <v>0</v>
      </c>
      <c r="L74" s="34">
        <v>364.0687934</v>
      </c>
      <c r="M74" s="36">
        <v>45657</v>
      </c>
      <c r="N74" s="26" t="s">
        <v>290</v>
      </c>
      <c r="O74" s="26" t="s">
        <v>291</v>
      </c>
      <c r="P74" s="26" t="s">
        <v>74</v>
      </c>
      <c r="Q74" s="34">
        <v>474.83678945000003</v>
      </c>
      <c r="R74" s="26"/>
      <c r="S74" s="26" t="s">
        <v>292</v>
      </c>
      <c r="T74" s="26"/>
      <c r="U74" s="26" t="s">
        <v>219</v>
      </c>
    </row>
    <row r="75" spans="1:21" ht="14.4" x14ac:dyDescent="0.3">
      <c r="A75" s="24" t="s">
        <v>15</v>
      </c>
      <c r="B75" s="23" t="s">
        <v>31</v>
      </c>
      <c r="D75" s="25">
        <v>13733</v>
      </c>
      <c r="E75" s="25">
        <f t="shared" si="10"/>
        <v>841.26984700000003</v>
      </c>
      <c r="F75" s="25"/>
      <c r="H75" s="26" t="s">
        <v>269</v>
      </c>
      <c r="I75" s="27">
        <v>6.1259000000000001E-2</v>
      </c>
      <c r="J75" s="34">
        <v>147.703473</v>
      </c>
      <c r="K75" s="35">
        <v>0</v>
      </c>
      <c r="L75" s="34">
        <v>238.77645547</v>
      </c>
      <c r="M75" s="36">
        <v>45657</v>
      </c>
      <c r="N75" s="26" t="s">
        <v>290</v>
      </c>
      <c r="O75" s="26" t="s">
        <v>291</v>
      </c>
      <c r="P75" s="26" t="s">
        <v>74</v>
      </c>
      <c r="Q75" s="34">
        <v>363.05473028</v>
      </c>
      <c r="R75" s="26"/>
      <c r="S75" s="26" t="s">
        <v>292</v>
      </c>
      <c r="T75" s="26" t="s">
        <v>329</v>
      </c>
      <c r="U75" s="26" t="s">
        <v>219</v>
      </c>
    </row>
    <row r="76" spans="1:21" ht="14.4" x14ac:dyDescent="0.3">
      <c r="A76" s="24" t="s">
        <v>15</v>
      </c>
      <c r="B76" s="23" t="s">
        <v>31</v>
      </c>
      <c r="D76" s="25">
        <v>13733</v>
      </c>
      <c r="E76" s="25">
        <f t="shared" si="10"/>
        <v>607.43805599999996</v>
      </c>
      <c r="F76" s="25"/>
      <c r="H76" s="26" t="s">
        <v>270</v>
      </c>
      <c r="I76" s="27">
        <v>4.4232E-2</v>
      </c>
      <c r="J76" s="34">
        <v>106.647464</v>
      </c>
      <c r="K76" s="35">
        <v>0</v>
      </c>
      <c r="L76" s="34">
        <v>172.40558343999999</v>
      </c>
      <c r="M76" s="36">
        <v>45657</v>
      </c>
      <c r="N76" s="26" t="s">
        <v>290</v>
      </c>
      <c r="O76" s="26" t="s">
        <v>291</v>
      </c>
      <c r="P76" s="26" t="s">
        <v>78</v>
      </c>
      <c r="Q76" s="34">
        <v>224.86001329999999</v>
      </c>
      <c r="R76" s="26"/>
      <c r="S76" s="26" t="s">
        <v>292</v>
      </c>
      <c r="T76" s="26"/>
      <c r="U76" s="26" t="s">
        <v>219</v>
      </c>
    </row>
    <row r="78" spans="1:21" ht="14.4" x14ac:dyDescent="0.3">
      <c r="A78" s="24" t="s">
        <v>20</v>
      </c>
      <c r="B78" s="23" t="s">
        <v>31</v>
      </c>
      <c r="D78" s="25">
        <v>9324</v>
      </c>
      <c r="E78" s="25">
        <f>D78*I78</f>
        <v>2063.9606399999998</v>
      </c>
      <c r="F78" s="25"/>
      <c r="H78" s="26" t="s">
        <v>271</v>
      </c>
      <c r="I78" s="27">
        <v>0.22136</v>
      </c>
      <c r="J78" s="34">
        <v>337.52181300000001</v>
      </c>
      <c r="K78" s="35">
        <v>0</v>
      </c>
      <c r="L78" s="34">
        <v>514.65452548999997</v>
      </c>
      <c r="M78" s="36">
        <v>45657</v>
      </c>
      <c r="N78" s="26" t="s">
        <v>312</v>
      </c>
      <c r="O78" s="26" t="s">
        <v>291</v>
      </c>
      <c r="P78" s="26" t="s">
        <v>78</v>
      </c>
      <c r="Q78" s="34">
        <v>551.16603807000001</v>
      </c>
      <c r="R78" s="26"/>
      <c r="S78" s="26" t="s">
        <v>292</v>
      </c>
      <c r="T78" s="26"/>
      <c r="U78" s="26" t="s">
        <v>219</v>
      </c>
    </row>
    <row r="79" spans="1:21" ht="14.4" x14ac:dyDescent="0.3">
      <c r="A79" s="24" t="s">
        <v>20</v>
      </c>
      <c r="B79" s="23" t="s">
        <v>31</v>
      </c>
      <c r="D79" s="25">
        <v>9324</v>
      </c>
      <c r="E79" s="25">
        <f t="shared" ref="E79:E83" si="11">D79*I79</f>
        <v>1441.275948</v>
      </c>
      <c r="F79" s="25"/>
      <c r="H79" s="26" t="s">
        <v>272</v>
      </c>
      <c r="I79" s="27">
        <v>0.15457699999999999</v>
      </c>
      <c r="J79" s="34">
        <v>235.69391999999999</v>
      </c>
      <c r="K79" s="35">
        <v>0</v>
      </c>
      <c r="L79" s="34">
        <v>359.38697259999998</v>
      </c>
      <c r="M79" s="36">
        <v>45657</v>
      </c>
      <c r="N79" s="26" t="s">
        <v>290</v>
      </c>
      <c r="O79" s="26" t="s">
        <v>291</v>
      </c>
      <c r="P79" s="26" t="s">
        <v>74</v>
      </c>
      <c r="Q79" s="34">
        <v>384.11029876999999</v>
      </c>
      <c r="R79" s="26"/>
      <c r="S79" s="26" t="s">
        <v>292</v>
      </c>
      <c r="T79" s="26"/>
      <c r="U79" s="26" t="s">
        <v>219</v>
      </c>
    </row>
    <row r="80" spans="1:21" ht="14.4" x14ac:dyDescent="0.3">
      <c r="A80" s="24" t="s">
        <v>20</v>
      </c>
      <c r="B80" s="23" t="s">
        <v>31</v>
      </c>
      <c r="D80" s="25">
        <v>9324</v>
      </c>
      <c r="E80" s="25">
        <f t="shared" si="11"/>
        <v>939.75663600000007</v>
      </c>
      <c r="F80" s="25"/>
      <c r="H80" s="26" t="s">
        <v>273</v>
      </c>
      <c r="I80" s="27">
        <v>0.100789</v>
      </c>
      <c r="J80" s="34">
        <v>153.67967999999999</v>
      </c>
      <c r="K80" s="35">
        <v>0</v>
      </c>
      <c r="L80" s="34">
        <v>234.33135206</v>
      </c>
      <c r="M80" s="36">
        <v>45657</v>
      </c>
      <c r="N80" s="26" t="s">
        <v>290</v>
      </c>
      <c r="O80" s="26" t="s">
        <v>291</v>
      </c>
      <c r="P80" s="26" t="s">
        <v>74</v>
      </c>
      <c r="Q80" s="34">
        <v>250.95569262999999</v>
      </c>
      <c r="R80" s="26"/>
      <c r="S80" s="26" t="s">
        <v>292</v>
      </c>
      <c r="T80" s="26"/>
      <c r="U80" s="26" t="s">
        <v>219</v>
      </c>
    </row>
    <row r="81" spans="1:21" ht="14.4" x14ac:dyDescent="0.3">
      <c r="A81" s="24" t="s">
        <v>20</v>
      </c>
      <c r="B81" s="23" t="s">
        <v>31</v>
      </c>
      <c r="D81" s="25">
        <v>9324</v>
      </c>
      <c r="E81" s="25">
        <f t="shared" si="11"/>
        <v>622.00404000000003</v>
      </c>
      <c r="F81" s="25"/>
      <c r="H81" s="26" t="s">
        <v>274</v>
      </c>
      <c r="I81" s="27">
        <v>6.6710000000000005E-2</v>
      </c>
      <c r="J81" s="34">
        <v>101.71673800000001</v>
      </c>
      <c r="K81" s="35">
        <v>0</v>
      </c>
      <c r="L81" s="34">
        <v>155.09806334000001</v>
      </c>
      <c r="M81" s="36">
        <v>45657</v>
      </c>
      <c r="N81" s="26" t="s">
        <v>290</v>
      </c>
      <c r="O81" s="26" t="s">
        <v>291</v>
      </c>
      <c r="P81" s="26" t="s">
        <v>78</v>
      </c>
      <c r="Q81" s="34">
        <v>166.10129873</v>
      </c>
      <c r="R81" s="26"/>
      <c r="S81" s="26" t="s">
        <v>292</v>
      </c>
      <c r="T81" s="26"/>
      <c r="U81" s="26" t="s">
        <v>219</v>
      </c>
    </row>
    <row r="82" spans="1:21" ht="14.4" x14ac:dyDescent="0.3">
      <c r="A82" s="24" t="s">
        <v>20</v>
      </c>
      <c r="B82" s="23" t="s">
        <v>31</v>
      </c>
      <c r="D82" s="25">
        <v>9324</v>
      </c>
      <c r="E82" s="25">
        <f t="shared" si="11"/>
        <v>506.097396</v>
      </c>
      <c r="F82" s="25"/>
      <c r="H82" s="26" t="s">
        <v>240</v>
      </c>
      <c r="I82" s="27">
        <v>5.4279000000000001E-2</v>
      </c>
      <c r="J82" s="34">
        <v>82.762578000000005</v>
      </c>
      <c r="K82" s="35">
        <v>0</v>
      </c>
      <c r="L82" s="34">
        <v>126.19668913</v>
      </c>
      <c r="M82" s="36">
        <v>45657</v>
      </c>
      <c r="N82" s="26" t="s">
        <v>290</v>
      </c>
      <c r="O82" s="26" t="s">
        <v>295</v>
      </c>
      <c r="P82" s="26" t="s">
        <v>241</v>
      </c>
      <c r="Q82" s="34">
        <v>536.85183629999995</v>
      </c>
      <c r="R82" s="26" t="s">
        <v>315</v>
      </c>
      <c r="S82" s="26" t="s">
        <v>292</v>
      </c>
      <c r="T82" s="26" t="s">
        <v>316</v>
      </c>
      <c r="U82" s="26" t="s">
        <v>219</v>
      </c>
    </row>
    <row r="83" spans="1:21" ht="14.4" x14ac:dyDescent="0.3">
      <c r="A83" s="24" t="s">
        <v>20</v>
      </c>
      <c r="B83" s="23" t="s">
        <v>31</v>
      </c>
      <c r="D83" s="25">
        <v>9324</v>
      </c>
      <c r="E83" s="25">
        <f t="shared" si="11"/>
        <v>218.33078399999999</v>
      </c>
      <c r="F83" s="25"/>
      <c r="H83" s="26" t="s">
        <v>275</v>
      </c>
      <c r="I83" s="27">
        <v>2.3415999999999999E-2</v>
      </c>
      <c r="J83" s="34">
        <v>35.703360000000004</v>
      </c>
      <c r="K83" s="35">
        <v>0</v>
      </c>
      <c r="L83" s="34">
        <v>54.440617140000001</v>
      </c>
      <c r="M83" s="36">
        <v>45657</v>
      </c>
      <c r="N83" s="26" t="s">
        <v>290</v>
      </c>
      <c r="O83" s="26" t="s">
        <v>291</v>
      </c>
      <c r="P83" s="26" t="s">
        <v>74</v>
      </c>
      <c r="Q83" s="34">
        <v>58.302837680000003</v>
      </c>
      <c r="R83" s="26"/>
      <c r="S83" s="26" t="s">
        <v>292</v>
      </c>
      <c r="T83" s="26"/>
      <c r="U83" s="26" t="s">
        <v>219</v>
      </c>
    </row>
    <row r="85" spans="1:21" ht="14.4" x14ac:dyDescent="0.3">
      <c r="A85" s="24" t="s">
        <v>22</v>
      </c>
      <c r="B85" s="23" t="s">
        <v>222</v>
      </c>
      <c r="D85" s="25">
        <v>8309</v>
      </c>
      <c r="E85" s="25">
        <f>D85*I85</f>
        <v>6030.0822609999996</v>
      </c>
      <c r="F85" s="25"/>
      <c r="H85" s="26" t="s">
        <v>276</v>
      </c>
      <c r="I85" s="27">
        <v>0.72572899999999996</v>
      </c>
      <c r="J85" s="34">
        <v>93.405553999999995</v>
      </c>
      <c r="K85" s="35">
        <v>0</v>
      </c>
      <c r="L85" s="34">
        <v>13073.041337840001</v>
      </c>
      <c r="M85" s="36">
        <v>45291</v>
      </c>
      <c r="N85" s="26" t="s">
        <v>330</v>
      </c>
      <c r="O85" s="26" t="s">
        <v>291</v>
      </c>
      <c r="P85" s="26" t="s">
        <v>74</v>
      </c>
      <c r="Q85" s="34">
        <v>9377.0024226200003</v>
      </c>
      <c r="R85" s="26"/>
      <c r="S85" s="26" t="s">
        <v>292</v>
      </c>
      <c r="T85" s="26" t="s">
        <v>331</v>
      </c>
      <c r="U85" s="26" t="s">
        <v>80</v>
      </c>
    </row>
    <row r="86" spans="1:21" ht="14.4" x14ac:dyDescent="0.3">
      <c r="A86" s="24" t="s">
        <v>22</v>
      </c>
      <c r="B86" s="23" t="s">
        <v>222</v>
      </c>
      <c r="D86" s="25">
        <v>8309</v>
      </c>
      <c r="E86" s="25">
        <f t="shared" ref="E86:E88" si="12">D86*I86</f>
        <v>249.26169100000001</v>
      </c>
      <c r="F86" s="25"/>
      <c r="H86" s="26" t="s">
        <v>223</v>
      </c>
      <c r="I86" s="27">
        <v>2.9999000000000001E-2</v>
      </c>
      <c r="J86" s="34">
        <v>3.8610329999999999</v>
      </c>
      <c r="K86" s="38">
        <v>2.2714000000000002E-2</v>
      </c>
      <c r="L86" s="34">
        <v>442.66743344999998</v>
      </c>
      <c r="M86" s="36">
        <v>45657</v>
      </c>
      <c r="N86" s="26" t="s">
        <v>303</v>
      </c>
      <c r="O86" s="26" t="s">
        <v>295</v>
      </c>
      <c r="P86" s="26" t="s">
        <v>93</v>
      </c>
      <c r="Q86" s="34">
        <v>9519929.1530664209</v>
      </c>
      <c r="R86" s="26" t="s">
        <v>304</v>
      </c>
      <c r="S86" s="26" t="s">
        <v>292</v>
      </c>
      <c r="T86" s="26" t="s">
        <v>305</v>
      </c>
      <c r="U86" s="26" t="s">
        <v>80</v>
      </c>
    </row>
    <row r="87" spans="1:21" ht="14.4" x14ac:dyDescent="0.3">
      <c r="A87" s="24" t="s">
        <v>22</v>
      </c>
      <c r="B87" s="23" t="s">
        <v>222</v>
      </c>
      <c r="D87" s="25">
        <v>8309</v>
      </c>
      <c r="E87" s="25">
        <f t="shared" si="12"/>
        <v>213.93182299999998</v>
      </c>
      <c r="F87" s="25"/>
      <c r="H87" s="26" t="s">
        <v>277</v>
      </c>
      <c r="I87" s="27">
        <v>2.5746999999999999E-2</v>
      </c>
      <c r="J87" s="34">
        <v>3.313847</v>
      </c>
      <c r="K87" s="38">
        <v>0.57406800000000002</v>
      </c>
      <c r="L87" s="34">
        <v>379.93255855000001</v>
      </c>
      <c r="M87" s="36">
        <v>45657</v>
      </c>
      <c r="N87" s="26" t="s">
        <v>303</v>
      </c>
      <c r="O87" s="26" t="s">
        <v>295</v>
      </c>
      <c r="P87" s="26" t="s">
        <v>299</v>
      </c>
      <c r="Q87" s="34">
        <v>180563.05936869001</v>
      </c>
      <c r="R87" s="26" t="s">
        <v>332</v>
      </c>
      <c r="S87" s="26" t="s">
        <v>292</v>
      </c>
      <c r="T87" s="26" t="s">
        <v>333</v>
      </c>
      <c r="U87" s="26" t="s">
        <v>80</v>
      </c>
    </row>
    <row r="88" spans="1:21" ht="14.4" x14ac:dyDescent="0.3">
      <c r="A88" s="24" t="s">
        <v>22</v>
      </c>
      <c r="B88" s="23" t="s">
        <v>222</v>
      </c>
      <c r="D88" s="25">
        <v>8309</v>
      </c>
      <c r="E88" s="25">
        <f t="shared" si="12"/>
        <v>189.16269400000002</v>
      </c>
      <c r="F88" s="25"/>
      <c r="H88" s="26" t="s">
        <v>224</v>
      </c>
      <c r="I88" s="27">
        <v>2.2766000000000002E-2</v>
      </c>
      <c r="J88" s="34">
        <v>2.9301720000000002</v>
      </c>
      <c r="K88" s="38">
        <v>9.8086999999999994E-2</v>
      </c>
      <c r="L88" s="34">
        <v>335.94421979999998</v>
      </c>
      <c r="M88" s="36">
        <v>45657</v>
      </c>
      <c r="N88" s="26" t="s">
        <v>303</v>
      </c>
      <c r="O88" s="26" t="s">
        <v>295</v>
      </c>
      <c r="P88" s="26" t="s">
        <v>93</v>
      </c>
      <c r="Q88" s="34">
        <v>4915825.7071126597</v>
      </c>
      <c r="R88" s="26" t="s">
        <v>304</v>
      </c>
      <c r="S88" s="26" t="s">
        <v>292</v>
      </c>
      <c r="T88" s="26" t="s">
        <v>306</v>
      </c>
      <c r="U88" s="26" t="s">
        <v>80</v>
      </c>
    </row>
    <row r="90" spans="1:21" ht="14.4" x14ac:dyDescent="0.3">
      <c r="A90" s="24" t="s">
        <v>23</v>
      </c>
      <c r="B90" s="23" t="s">
        <v>40</v>
      </c>
      <c r="D90" s="25">
        <v>8059</v>
      </c>
      <c r="E90" s="25">
        <f>D90*I90</f>
        <v>3641.2737929999998</v>
      </c>
      <c r="F90" s="25"/>
      <c r="H90" s="26" t="s">
        <v>278</v>
      </c>
      <c r="I90" s="27">
        <v>0.45182699999999998</v>
      </c>
      <c r="J90" s="34">
        <v>2037.2209150000001</v>
      </c>
      <c r="K90" s="35">
        <v>0</v>
      </c>
      <c r="L90" s="34">
        <v>2157.5918280999999</v>
      </c>
      <c r="M90" s="36">
        <v>45349</v>
      </c>
      <c r="N90" s="26" t="s">
        <v>290</v>
      </c>
      <c r="O90" s="26" t="s">
        <v>291</v>
      </c>
      <c r="P90" s="26" t="s">
        <v>74</v>
      </c>
      <c r="Q90" s="34">
        <v>17348.620940659999</v>
      </c>
      <c r="R90" s="26"/>
      <c r="S90" s="26" t="s">
        <v>292</v>
      </c>
      <c r="T90" s="26" t="s">
        <v>317</v>
      </c>
      <c r="U90" s="26" t="s">
        <v>40</v>
      </c>
    </row>
    <row r="91" spans="1:21" ht="14.4" x14ac:dyDescent="0.3">
      <c r="A91" s="24" t="s">
        <v>23</v>
      </c>
      <c r="B91" s="23" t="s">
        <v>40</v>
      </c>
      <c r="D91" s="25">
        <v>8059</v>
      </c>
      <c r="E91" s="25">
        <f>D91*I91</f>
        <v>241.72164599999999</v>
      </c>
      <c r="F91" s="25"/>
      <c r="H91" s="26" t="s">
        <v>279</v>
      </c>
      <c r="I91" s="27">
        <v>2.9994E-2</v>
      </c>
      <c r="J91" s="34">
        <v>135.24</v>
      </c>
      <c r="K91" s="35">
        <v>0</v>
      </c>
      <c r="L91" s="34">
        <v>143.23076927</v>
      </c>
      <c r="M91" s="36">
        <v>45349</v>
      </c>
      <c r="N91" s="26" t="s">
        <v>290</v>
      </c>
      <c r="O91" s="26" t="s">
        <v>291</v>
      </c>
      <c r="P91" s="26" t="s">
        <v>74</v>
      </c>
      <c r="Q91" s="34">
        <v>670.85574477</v>
      </c>
      <c r="R91" s="26"/>
      <c r="S91" s="26" t="s">
        <v>292</v>
      </c>
      <c r="T91" s="26"/>
      <c r="U91" s="26" t="s">
        <v>40</v>
      </c>
    </row>
    <row r="93" spans="1:21" ht="14.4" x14ac:dyDescent="0.3">
      <c r="A93" s="24" t="s">
        <v>16</v>
      </c>
      <c r="B93" s="23" t="s">
        <v>222</v>
      </c>
      <c r="D93" s="25">
        <v>12105</v>
      </c>
      <c r="E93" s="25">
        <f>D93*I93</f>
        <v>6052.5</v>
      </c>
      <c r="F93" s="25"/>
      <c r="H93" s="26" t="s">
        <v>280</v>
      </c>
      <c r="I93" s="30">
        <v>0.5</v>
      </c>
      <c r="P93" s="26" t="s">
        <v>74</v>
      </c>
      <c r="U93" s="26" t="s">
        <v>222</v>
      </c>
    </row>
    <row r="94" spans="1:21" ht="14.4" x14ac:dyDescent="0.3">
      <c r="A94" s="24" t="s">
        <v>16</v>
      </c>
      <c r="B94" s="23" t="s">
        <v>222</v>
      </c>
      <c r="D94" s="25">
        <v>12105</v>
      </c>
      <c r="E94" s="25">
        <f>D94*I94</f>
        <v>6052.5</v>
      </c>
      <c r="F94" s="25"/>
      <c r="H94" s="26" t="s">
        <v>281</v>
      </c>
      <c r="I94" s="30">
        <v>0.5</v>
      </c>
      <c r="P94" s="26" t="s">
        <v>74</v>
      </c>
      <c r="U94" s="26" t="s">
        <v>222</v>
      </c>
    </row>
    <row r="96" spans="1:21" ht="14.4" x14ac:dyDescent="0.3">
      <c r="A96" s="24" t="s">
        <v>18</v>
      </c>
      <c r="B96" s="23" t="s">
        <v>44</v>
      </c>
      <c r="D96" s="25">
        <v>11234</v>
      </c>
      <c r="E96" s="25">
        <f>D96*I96</f>
        <v>4740.7479999999996</v>
      </c>
      <c r="F96" s="25"/>
      <c r="H96" s="26" t="s">
        <v>77</v>
      </c>
      <c r="I96" s="30">
        <v>0.42199999999999999</v>
      </c>
      <c r="P96" s="26" t="s">
        <v>78</v>
      </c>
      <c r="U96" s="26" t="s">
        <v>44</v>
      </c>
    </row>
    <row r="97" spans="1:21" ht="14.4" x14ac:dyDescent="0.3">
      <c r="A97" s="24" t="s">
        <v>18</v>
      </c>
      <c r="B97" s="23" t="s">
        <v>44</v>
      </c>
      <c r="D97" s="25">
        <v>11234</v>
      </c>
      <c r="E97" s="25">
        <f t="shared" ref="E97:E99" si="13">D97*I97</f>
        <v>1909.7800000000002</v>
      </c>
      <c r="F97" s="25"/>
      <c r="H97" s="26" t="s">
        <v>282</v>
      </c>
      <c r="I97" s="30">
        <v>0.17</v>
      </c>
      <c r="P97" s="26" t="s">
        <v>78</v>
      </c>
      <c r="U97" s="26" t="s">
        <v>44</v>
      </c>
    </row>
    <row r="98" spans="1:21" ht="14.4" x14ac:dyDescent="0.3">
      <c r="A98" s="24" t="s">
        <v>18</v>
      </c>
      <c r="B98" s="23" t="s">
        <v>44</v>
      </c>
      <c r="D98" s="25">
        <v>11234</v>
      </c>
      <c r="E98" s="25">
        <f t="shared" si="13"/>
        <v>702.125</v>
      </c>
      <c r="F98" s="25"/>
      <c r="H98" s="26" t="s">
        <v>283</v>
      </c>
      <c r="I98" s="30">
        <v>6.25E-2</v>
      </c>
      <c r="P98" s="26" t="s">
        <v>260</v>
      </c>
      <c r="U98" s="26" t="s">
        <v>44</v>
      </c>
    </row>
    <row r="99" spans="1:21" ht="14.4" x14ac:dyDescent="0.3">
      <c r="A99" s="24" t="s">
        <v>18</v>
      </c>
      <c r="B99" s="23" t="s">
        <v>44</v>
      </c>
      <c r="D99" s="25">
        <v>11234</v>
      </c>
      <c r="E99" s="25">
        <f t="shared" si="13"/>
        <v>438.12599999999998</v>
      </c>
      <c r="F99" s="25"/>
      <c r="H99" s="26" t="s">
        <v>284</v>
      </c>
      <c r="I99" s="30">
        <v>3.9E-2</v>
      </c>
      <c r="P99" s="26" t="s">
        <v>78</v>
      </c>
      <c r="U99" s="26" t="s">
        <v>44</v>
      </c>
    </row>
    <row r="101" spans="1:21" ht="14.4" x14ac:dyDescent="0.3">
      <c r="A101" s="24" t="s">
        <v>21</v>
      </c>
      <c r="B101" s="23" t="s">
        <v>59</v>
      </c>
      <c r="D101" s="25">
        <v>8496</v>
      </c>
      <c r="E101" s="25">
        <f>D101*I101</f>
        <v>6372</v>
      </c>
      <c r="F101" s="25"/>
      <c r="H101" s="26" t="s">
        <v>285</v>
      </c>
      <c r="I101" s="30">
        <v>0.75</v>
      </c>
      <c r="P101" s="26" t="s">
        <v>74</v>
      </c>
      <c r="U101" s="26" t="s">
        <v>59</v>
      </c>
    </row>
    <row r="102" spans="1:21" ht="14.4" x14ac:dyDescent="0.3">
      <c r="A102" s="24" t="s">
        <v>21</v>
      </c>
      <c r="B102" s="23" t="s">
        <v>59</v>
      </c>
      <c r="D102" s="25">
        <v>8496</v>
      </c>
      <c r="E102" s="25">
        <f>D102*I102</f>
        <v>2124</v>
      </c>
      <c r="F102" s="25"/>
      <c r="H102" s="26" t="s">
        <v>286</v>
      </c>
      <c r="I102" s="30">
        <v>0.25</v>
      </c>
      <c r="P102" s="26" t="s">
        <v>74</v>
      </c>
      <c r="U102" s="26" t="s">
        <v>287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A602-86AD-4269-9F9D-E1B35A5D8364}">
  <sheetPr>
    <tabColor rgb="FFFF0000"/>
  </sheetPr>
  <dimension ref="A1:AD66"/>
  <sheetViews>
    <sheetView workbookViewId="0">
      <selection activeCell="Z20" sqref="Z20:AA20"/>
    </sheetView>
  </sheetViews>
  <sheetFormatPr defaultColWidth="8.88671875" defaultRowHeight="13.2" x14ac:dyDescent="0.3"/>
  <cols>
    <col min="1" max="2" width="3.33203125" style="53" customWidth="1"/>
    <col min="3" max="3" width="11.5546875" style="53" customWidth="1"/>
    <col min="4" max="4" width="2.21875" style="53" customWidth="1"/>
    <col min="5" max="6" width="4.6640625" style="53" customWidth="1"/>
    <col min="7" max="7" width="1.109375" style="53" customWidth="1"/>
    <col min="8" max="8" width="2.21875" style="53" customWidth="1"/>
    <col min="9" max="9" width="11.5546875" style="53" customWidth="1"/>
    <col min="10" max="11" width="1.109375" style="53" customWidth="1"/>
    <col min="12" max="12" width="3.33203125" style="53" customWidth="1"/>
    <col min="13" max="13" width="5.77734375" style="53" customWidth="1"/>
    <col min="14" max="14" width="2.21875" style="53" customWidth="1"/>
    <col min="15" max="15" width="1.109375" style="53" customWidth="1"/>
    <col min="16" max="16" width="10.44140625" style="53" customWidth="1"/>
    <col min="17" max="18" width="3.33203125" style="53" customWidth="1"/>
    <col min="19" max="19" width="4.6640625" style="53" customWidth="1"/>
    <col min="20" max="20" width="3.33203125" style="53" customWidth="1"/>
    <col min="21" max="21" width="5.77734375" style="53" customWidth="1"/>
    <col min="22" max="22" width="2.21875" style="53" customWidth="1"/>
    <col min="23" max="23" width="3.33203125" style="53" customWidth="1"/>
    <col min="24" max="24" width="5.77734375" style="53" customWidth="1"/>
    <col min="25" max="25" width="3.33203125" style="53" customWidth="1"/>
    <col min="26" max="26" width="4.6640625" style="53" customWidth="1"/>
    <col min="27" max="27" width="6.88671875" style="53" customWidth="1"/>
    <col min="28" max="28" width="5.77734375" style="53" customWidth="1"/>
    <col min="29" max="29" width="2.21875" style="53" customWidth="1"/>
    <col min="30" max="31" width="6.88671875" style="53" customWidth="1"/>
    <col min="32" max="32" width="15.109375" style="53" customWidth="1"/>
    <col min="33" max="33" width="14" style="53" customWidth="1"/>
    <col min="34" max="34" width="16.21875" style="53" customWidth="1"/>
    <col min="35" max="35" width="1.109375" style="53" customWidth="1"/>
    <col min="36" max="36" width="4.6640625" style="53" customWidth="1"/>
    <col min="37" max="16384" width="8.88671875" style="53"/>
  </cols>
  <sheetData>
    <row r="1" spans="1:30" ht="159.75" customHeight="1" x14ac:dyDescent="0.5">
      <c r="A1" s="137" t="s">
        <v>334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</row>
    <row r="2" spans="1:30" ht="14.25" customHeight="1" x14ac:dyDescent="0.3">
      <c r="A2" s="138" t="s">
        <v>335</v>
      </c>
      <c r="B2" s="138"/>
      <c r="C2" s="138"/>
      <c r="D2" s="138"/>
      <c r="E2" s="138"/>
      <c r="F2" s="138"/>
      <c r="G2" s="126"/>
      <c r="H2" s="126"/>
      <c r="I2" s="139" t="s">
        <v>336</v>
      </c>
      <c r="J2" s="139"/>
      <c r="K2" s="139"/>
      <c r="L2" s="139"/>
      <c r="M2" s="139"/>
      <c r="N2" s="47"/>
      <c r="O2" s="140" t="s">
        <v>337</v>
      </c>
      <c r="P2" s="140"/>
      <c r="Q2" s="140"/>
      <c r="R2" s="140"/>
      <c r="S2" s="140"/>
      <c r="T2" s="47"/>
      <c r="U2" s="141" t="s">
        <v>338</v>
      </c>
      <c r="V2" s="141"/>
      <c r="W2" s="141"/>
      <c r="X2" s="141"/>
      <c r="Y2" s="47"/>
      <c r="Z2" s="142" t="s">
        <v>339</v>
      </c>
      <c r="AA2" s="142"/>
      <c r="AB2" s="142"/>
      <c r="AC2" s="126"/>
      <c r="AD2" s="126"/>
    </row>
    <row r="3" spans="1:30" ht="13.95" customHeight="1" x14ac:dyDescent="0.3">
      <c r="A3" s="74" t="s">
        <v>340</v>
      </c>
      <c r="B3" s="47"/>
      <c r="C3" s="143" t="s">
        <v>341</v>
      </c>
      <c r="D3" s="143"/>
      <c r="E3" s="143"/>
      <c r="F3" s="54" t="s">
        <v>342</v>
      </c>
      <c r="G3" s="126"/>
      <c r="H3" s="126"/>
      <c r="I3" s="143" t="s">
        <v>341</v>
      </c>
      <c r="J3" s="143"/>
      <c r="K3" s="143"/>
      <c r="L3" s="55"/>
      <c r="M3" s="75" t="s">
        <v>342</v>
      </c>
      <c r="N3" s="47"/>
      <c r="O3" s="143" t="s">
        <v>341</v>
      </c>
      <c r="P3" s="143"/>
      <c r="Q3" s="143"/>
      <c r="R3" s="55"/>
      <c r="S3" s="76" t="s">
        <v>342</v>
      </c>
      <c r="T3" s="47"/>
      <c r="U3" s="143" t="s">
        <v>341</v>
      </c>
      <c r="V3" s="143"/>
      <c r="W3" s="143"/>
      <c r="X3" s="143"/>
      <c r="Y3" s="47"/>
      <c r="Z3" s="143" t="s">
        <v>341</v>
      </c>
      <c r="AA3" s="143"/>
      <c r="AB3" s="143"/>
      <c r="AC3" s="126"/>
      <c r="AD3" s="126"/>
    </row>
    <row r="4" spans="1:30" ht="10.050000000000001" customHeight="1" x14ac:dyDescent="0.25">
      <c r="A4" s="56">
        <v>1</v>
      </c>
      <c r="B4" s="129"/>
      <c r="C4" s="52" t="s">
        <v>343</v>
      </c>
      <c r="D4" s="135" t="s">
        <v>344</v>
      </c>
      <c r="E4" s="135"/>
      <c r="F4" s="59" t="s">
        <v>345</v>
      </c>
      <c r="G4" s="114"/>
      <c r="H4" s="114"/>
      <c r="I4" s="52" t="s">
        <v>343</v>
      </c>
      <c r="J4" s="136"/>
      <c r="K4" s="136"/>
      <c r="L4" s="58">
        <v>56.6</v>
      </c>
      <c r="M4" s="57" t="s">
        <v>346</v>
      </c>
      <c r="N4" s="40"/>
      <c r="O4" s="134" t="s">
        <v>343</v>
      </c>
      <c r="P4" s="134"/>
      <c r="Q4" s="134"/>
      <c r="R4" s="51">
        <v>44.7</v>
      </c>
      <c r="S4" s="59" t="s">
        <v>347</v>
      </c>
      <c r="T4" s="40"/>
      <c r="U4" s="134" t="s">
        <v>343</v>
      </c>
      <c r="V4" s="134"/>
      <c r="W4" s="134"/>
      <c r="X4" s="51" t="s">
        <v>348</v>
      </c>
      <c r="Y4" s="40"/>
      <c r="Z4" s="134" t="s">
        <v>349</v>
      </c>
      <c r="AA4" s="134"/>
      <c r="AB4" s="58" t="s">
        <v>350</v>
      </c>
      <c r="AC4" s="114"/>
      <c r="AD4" s="114"/>
    </row>
    <row r="5" spans="1:30" ht="9" customHeight="1" x14ac:dyDescent="0.25">
      <c r="A5" s="60">
        <v>2</v>
      </c>
      <c r="B5" s="129"/>
      <c r="C5" s="43" t="s">
        <v>351</v>
      </c>
      <c r="D5" s="122" t="s">
        <v>352</v>
      </c>
      <c r="E5" s="122"/>
      <c r="F5" s="63" t="s">
        <v>353</v>
      </c>
      <c r="G5" s="114"/>
      <c r="H5" s="114"/>
      <c r="I5" s="43" t="s">
        <v>351</v>
      </c>
      <c r="J5" s="117"/>
      <c r="K5" s="117"/>
      <c r="L5" s="62">
        <v>34.5</v>
      </c>
      <c r="M5" s="61" t="s">
        <v>354</v>
      </c>
      <c r="N5" s="40"/>
      <c r="O5" s="118" t="s">
        <v>355</v>
      </c>
      <c r="P5" s="118"/>
      <c r="Q5" s="118"/>
      <c r="R5" s="46">
        <v>31.4</v>
      </c>
      <c r="S5" s="63" t="s">
        <v>356</v>
      </c>
      <c r="T5" s="40"/>
      <c r="U5" s="118" t="s">
        <v>351</v>
      </c>
      <c r="V5" s="118"/>
      <c r="W5" s="118"/>
      <c r="X5" s="46" t="s">
        <v>357</v>
      </c>
      <c r="Y5" s="40"/>
      <c r="Z5" s="118" t="s">
        <v>343</v>
      </c>
      <c r="AA5" s="118"/>
      <c r="AB5" s="62" t="s">
        <v>358</v>
      </c>
      <c r="AC5" s="114"/>
      <c r="AD5" s="114"/>
    </row>
    <row r="6" spans="1:30" ht="10.050000000000001" customHeight="1" x14ac:dyDescent="0.25">
      <c r="A6" s="64">
        <v>3</v>
      </c>
      <c r="B6" s="129"/>
      <c r="C6" s="41" t="s">
        <v>355</v>
      </c>
      <c r="D6" s="132" t="s">
        <v>359</v>
      </c>
      <c r="E6" s="132"/>
      <c r="F6" s="67" t="s">
        <v>360</v>
      </c>
      <c r="G6" s="114"/>
      <c r="H6" s="114"/>
      <c r="I6" s="41" t="s">
        <v>361</v>
      </c>
      <c r="J6" s="133"/>
      <c r="K6" s="133"/>
      <c r="L6" s="66">
        <v>29.1</v>
      </c>
      <c r="M6" s="65" t="s">
        <v>362</v>
      </c>
      <c r="N6" s="40"/>
      <c r="O6" s="120" t="s">
        <v>351</v>
      </c>
      <c r="P6" s="120"/>
      <c r="Q6" s="120"/>
      <c r="R6" s="49">
        <v>26.8</v>
      </c>
      <c r="S6" s="67" t="s">
        <v>363</v>
      </c>
      <c r="T6" s="40"/>
      <c r="U6" s="120" t="s">
        <v>355</v>
      </c>
      <c r="V6" s="120"/>
      <c r="W6" s="120"/>
      <c r="X6" s="49" t="s">
        <v>364</v>
      </c>
      <c r="Y6" s="40"/>
      <c r="Z6" s="121" t="s">
        <v>365</v>
      </c>
      <c r="AA6" s="121"/>
      <c r="AB6" s="69" t="s">
        <v>366</v>
      </c>
      <c r="AC6" s="114"/>
      <c r="AD6" s="114"/>
    </row>
    <row r="7" spans="1:30" ht="9" customHeight="1" x14ac:dyDescent="0.25">
      <c r="A7" s="60">
        <v>4</v>
      </c>
      <c r="B7" s="129"/>
      <c r="C7" s="43" t="s">
        <v>367</v>
      </c>
      <c r="D7" s="122" t="s">
        <v>368</v>
      </c>
      <c r="E7" s="122"/>
      <c r="F7" s="63" t="s">
        <v>369</v>
      </c>
      <c r="G7" s="114"/>
      <c r="H7" s="114"/>
      <c r="I7" s="43" t="s">
        <v>355</v>
      </c>
      <c r="J7" s="117"/>
      <c r="K7" s="117"/>
      <c r="L7" s="62">
        <v>26</v>
      </c>
      <c r="M7" s="61" t="s">
        <v>363</v>
      </c>
      <c r="N7" s="40"/>
      <c r="O7" s="118" t="s">
        <v>370</v>
      </c>
      <c r="P7" s="118"/>
      <c r="Q7" s="118"/>
      <c r="R7" s="46">
        <v>25.4</v>
      </c>
      <c r="S7" s="63" t="s">
        <v>371</v>
      </c>
      <c r="T7" s="40"/>
      <c r="U7" s="118" t="s">
        <v>367</v>
      </c>
      <c r="V7" s="118"/>
      <c r="W7" s="118"/>
      <c r="X7" s="46" t="s">
        <v>372</v>
      </c>
      <c r="Y7" s="40"/>
      <c r="Z7" s="118" t="s">
        <v>373</v>
      </c>
      <c r="AA7" s="118"/>
      <c r="AB7" s="62" t="s">
        <v>374</v>
      </c>
      <c r="AC7" s="114"/>
      <c r="AD7" s="114"/>
    </row>
    <row r="8" spans="1:30" ht="10.050000000000001" customHeight="1" x14ac:dyDescent="0.25">
      <c r="A8" s="64">
        <v>5</v>
      </c>
      <c r="B8" s="40"/>
      <c r="C8" s="42" t="s">
        <v>365</v>
      </c>
      <c r="D8" s="119" t="s">
        <v>375</v>
      </c>
      <c r="E8" s="119"/>
      <c r="F8" s="70" t="s">
        <v>376</v>
      </c>
      <c r="G8" s="114"/>
      <c r="H8" s="114"/>
      <c r="I8" s="41" t="s">
        <v>349</v>
      </c>
      <c r="J8" s="133"/>
      <c r="K8" s="133"/>
      <c r="L8" s="66">
        <v>24.3</v>
      </c>
      <c r="M8" s="65" t="s">
        <v>377</v>
      </c>
      <c r="N8" s="40"/>
      <c r="O8" s="120" t="s">
        <v>361</v>
      </c>
      <c r="P8" s="120"/>
      <c r="Q8" s="120"/>
      <c r="R8" s="49">
        <v>23</v>
      </c>
      <c r="S8" s="67" t="s">
        <v>378</v>
      </c>
      <c r="T8" s="40"/>
      <c r="U8" s="120" t="s">
        <v>365</v>
      </c>
      <c r="V8" s="120"/>
      <c r="W8" s="120"/>
      <c r="X8" s="49" t="s">
        <v>379</v>
      </c>
      <c r="Y8" s="40"/>
      <c r="Z8" s="121" t="s">
        <v>351</v>
      </c>
      <c r="AA8" s="121"/>
      <c r="AB8" s="69" t="s">
        <v>380</v>
      </c>
      <c r="AC8" s="114"/>
      <c r="AD8" s="114"/>
    </row>
    <row r="9" spans="1:30" ht="10.050000000000001" customHeight="1" x14ac:dyDescent="0.25">
      <c r="A9" s="60">
        <v>6</v>
      </c>
      <c r="B9" s="40"/>
      <c r="C9" s="43" t="s">
        <v>381</v>
      </c>
      <c r="D9" s="122" t="s">
        <v>382</v>
      </c>
      <c r="E9" s="122"/>
      <c r="F9" s="63" t="s">
        <v>383</v>
      </c>
      <c r="G9" s="114"/>
      <c r="H9" s="114"/>
      <c r="I9" s="43" t="s">
        <v>370</v>
      </c>
      <c r="J9" s="117"/>
      <c r="K9" s="117"/>
      <c r="L9" s="62">
        <v>24.1</v>
      </c>
      <c r="M9" s="61" t="s">
        <v>377</v>
      </c>
      <c r="N9" s="40"/>
      <c r="O9" s="118" t="s">
        <v>384</v>
      </c>
      <c r="P9" s="118"/>
      <c r="Q9" s="118"/>
      <c r="R9" s="46">
        <v>22.7</v>
      </c>
      <c r="S9" s="63" t="s">
        <v>378</v>
      </c>
      <c r="T9" s="40"/>
      <c r="U9" s="118" t="s">
        <v>381</v>
      </c>
      <c r="V9" s="118"/>
      <c r="W9" s="118"/>
      <c r="X9" s="46" t="s">
        <v>385</v>
      </c>
      <c r="Y9" s="40"/>
      <c r="Z9" s="118" t="s">
        <v>361</v>
      </c>
      <c r="AA9" s="118"/>
      <c r="AB9" s="62" t="s">
        <v>386</v>
      </c>
      <c r="AC9" s="114"/>
      <c r="AD9" s="114"/>
    </row>
    <row r="10" spans="1:30" ht="9" customHeight="1" x14ac:dyDescent="0.25">
      <c r="A10" s="64">
        <v>7</v>
      </c>
      <c r="B10" s="40"/>
      <c r="C10" s="42" t="s">
        <v>384</v>
      </c>
      <c r="D10" s="119" t="s">
        <v>387</v>
      </c>
      <c r="E10" s="119"/>
      <c r="F10" s="70" t="s">
        <v>388</v>
      </c>
      <c r="G10" s="114"/>
      <c r="H10" s="114"/>
      <c r="I10" s="121" t="s">
        <v>365</v>
      </c>
      <c r="J10" s="121"/>
      <c r="K10" s="121"/>
      <c r="L10" s="69">
        <v>21.5</v>
      </c>
      <c r="M10" s="68" t="s">
        <v>389</v>
      </c>
      <c r="N10" s="40"/>
      <c r="O10" s="120" t="s">
        <v>390</v>
      </c>
      <c r="P10" s="120"/>
      <c r="Q10" s="120"/>
      <c r="R10" s="49">
        <v>17.7</v>
      </c>
      <c r="S10" s="67" t="s">
        <v>391</v>
      </c>
      <c r="T10" s="40"/>
      <c r="U10" s="120" t="s">
        <v>392</v>
      </c>
      <c r="V10" s="120"/>
      <c r="W10" s="120"/>
      <c r="X10" s="49" t="s">
        <v>393</v>
      </c>
      <c r="Y10" s="40"/>
      <c r="Z10" s="121" t="s">
        <v>394</v>
      </c>
      <c r="AA10" s="121"/>
      <c r="AB10" s="69" t="s">
        <v>395</v>
      </c>
      <c r="AC10" s="114"/>
      <c r="AD10" s="114"/>
    </row>
    <row r="11" spans="1:30" ht="10.050000000000001" customHeight="1" x14ac:dyDescent="0.25">
      <c r="A11" s="60">
        <v>8</v>
      </c>
      <c r="B11" s="40"/>
      <c r="C11" s="43" t="s">
        <v>392</v>
      </c>
      <c r="D11" s="122" t="s">
        <v>396</v>
      </c>
      <c r="E11" s="122"/>
      <c r="F11" s="63" t="s">
        <v>397</v>
      </c>
      <c r="G11" s="114"/>
      <c r="H11" s="114"/>
      <c r="I11" s="43" t="s">
        <v>384</v>
      </c>
      <c r="J11" s="117"/>
      <c r="K11" s="117"/>
      <c r="L11" s="62">
        <v>18.3</v>
      </c>
      <c r="M11" s="61" t="s">
        <v>399</v>
      </c>
      <c r="N11" s="40"/>
      <c r="O11" s="118" t="s">
        <v>365</v>
      </c>
      <c r="P11" s="118"/>
      <c r="Q11" s="118"/>
      <c r="R11" s="46">
        <v>12.9</v>
      </c>
      <c r="S11" s="63" t="s">
        <v>400</v>
      </c>
      <c r="T11" s="40"/>
      <c r="U11" s="118" t="s">
        <v>384</v>
      </c>
      <c r="V11" s="118"/>
      <c r="W11" s="118"/>
      <c r="X11" s="46" t="s">
        <v>401</v>
      </c>
      <c r="Y11" s="40"/>
      <c r="Z11" s="118" t="s">
        <v>402</v>
      </c>
      <c r="AA11" s="118"/>
      <c r="AB11" s="62" t="s">
        <v>403</v>
      </c>
      <c r="AC11" s="114"/>
      <c r="AD11" s="114"/>
    </row>
    <row r="12" spans="1:30" ht="9" customHeight="1" x14ac:dyDescent="0.25">
      <c r="A12" s="64">
        <v>9</v>
      </c>
      <c r="B12" s="40"/>
      <c r="C12" s="42" t="s">
        <v>402</v>
      </c>
      <c r="D12" s="119" t="s">
        <v>396</v>
      </c>
      <c r="E12" s="119"/>
      <c r="F12" s="70" t="s">
        <v>397</v>
      </c>
      <c r="G12" s="114"/>
      <c r="H12" s="114"/>
      <c r="I12" s="42" t="s">
        <v>367</v>
      </c>
      <c r="J12" s="114"/>
      <c r="K12" s="114"/>
      <c r="L12" s="69">
        <v>13.3</v>
      </c>
      <c r="M12" s="68" t="s">
        <v>405</v>
      </c>
      <c r="N12" s="40"/>
      <c r="O12" s="120" t="s">
        <v>367</v>
      </c>
      <c r="P12" s="120"/>
      <c r="Q12" s="120"/>
      <c r="R12" s="49">
        <v>12.4</v>
      </c>
      <c r="S12" s="67" t="s">
        <v>406</v>
      </c>
      <c r="T12" s="40"/>
      <c r="U12" s="120" t="s">
        <v>402</v>
      </c>
      <c r="V12" s="120"/>
      <c r="W12" s="120"/>
      <c r="X12" s="49" t="s">
        <v>407</v>
      </c>
      <c r="Y12" s="40"/>
      <c r="Z12" s="121" t="s">
        <v>408</v>
      </c>
      <c r="AA12" s="121"/>
      <c r="AB12" s="69" t="s">
        <v>409</v>
      </c>
      <c r="AC12" s="114"/>
      <c r="AD12" s="114"/>
    </row>
    <row r="13" spans="1:30" ht="10.050000000000001" customHeight="1" x14ac:dyDescent="0.25">
      <c r="A13" s="60">
        <v>10</v>
      </c>
      <c r="B13" s="40"/>
      <c r="C13" s="43" t="s">
        <v>361</v>
      </c>
      <c r="D13" s="122" t="s">
        <v>410</v>
      </c>
      <c r="E13" s="122"/>
      <c r="F13" s="63" t="s">
        <v>411</v>
      </c>
      <c r="G13" s="114"/>
      <c r="H13" s="114"/>
      <c r="I13" s="43" t="s">
        <v>394</v>
      </c>
      <c r="J13" s="117"/>
      <c r="K13" s="117"/>
      <c r="L13" s="62">
        <v>13.2</v>
      </c>
      <c r="M13" s="61" t="s">
        <v>412</v>
      </c>
      <c r="N13" s="40"/>
      <c r="O13" s="118" t="s">
        <v>413</v>
      </c>
      <c r="P13" s="118"/>
      <c r="Q13" s="118"/>
      <c r="R13" s="46">
        <v>11.5</v>
      </c>
      <c r="S13" s="63" t="s">
        <v>414</v>
      </c>
      <c r="T13" s="40"/>
      <c r="U13" s="118" t="s">
        <v>370</v>
      </c>
      <c r="V13" s="118"/>
      <c r="W13" s="118"/>
      <c r="X13" s="46" t="s">
        <v>415</v>
      </c>
      <c r="Y13" s="40"/>
      <c r="Z13" s="118" t="s">
        <v>367</v>
      </c>
      <c r="AA13" s="118"/>
      <c r="AB13" s="62" t="s">
        <v>416</v>
      </c>
      <c r="AC13" s="114"/>
      <c r="AD13" s="114"/>
    </row>
    <row r="14" spans="1:30" ht="10.050000000000001" customHeight="1" x14ac:dyDescent="0.25">
      <c r="A14" s="64">
        <v>11</v>
      </c>
      <c r="B14" s="40"/>
      <c r="C14" s="42" t="s">
        <v>370</v>
      </c>
      <c r="D14" s="119" t="s">
        <v>417</v>
      </c>
      <c r="E14" s="119"/>
      <c r="F14" s="70" t="s">
        <v>418</v>
      </c>
      <c r="G14" s="114"/>
      <c r="H14" s="114"/>
      <c r="I14" s="42" t="s">
        <v>413</v>
      </c>
      <c r="J14" s="114"/>
      <c r="K14" s="114"/>
      <c r="L14" s="69">
        <v>12</v>
      </c>
      <c r="M14" s="68" t="s">
        <v>406</v>
      </c>
      <c r="N14" s="40"/>
      <c r="O14" s="120" t="s">
        <v>392</v>
      </c>
      <c r="P14" s="120"/>
      <c r="Q14" s="120"/>
      <c r="R14" s="49">
        <v>11.2</v>
      </c>
      <c r="S14" s="67" t="s">
        <v>383</v>
      </c>
      <c r="T14" s="40"/>
      <c r="U14" s="120" t="s">
        <v>390</v>
      </c>
      <c r="V14" s="120"/>
      <c r="W14" s="120"/>
      <c r="X14" s="49" t="s">
        <v>398</v>
      </c>
      <c r="Y14" s="40"/>
      <c r="Z14" s="121" t="s">
        <v>420</v>
      </c>
      <c r="AA14" s="121"/>
      <c r="AB14" s="69" t="s">
        <v>421</v>
      </c>
      <c r="AC14" s="114"/>
      <c r="AD14" s="114"/>
    </row>
    <row r="15" spans="1:30" ht="9" customHeight="1" x14ac:dyDescent="0.25">
      <c r="A15" s="60">
        <v>12</v>
      </c>
      <c r="B15" s="129"/>
      <c r="C15" s="43" t="s">
        <v>373</v>
      </c>
      <c r="D15" s="122" t="s">
        <v>422</v>
      </c>
      <c r="E15" s="122"/>
      <c r="F15" s="63" t="s">
        <v>423</v>
      </c>
      <c r="G15" s="114"/>
      <c r="H15" s="114"/>
      <c r="I15" s="43" t="s">
        <v>373</v>
      </c>
      <c r="J15" s="117"/>
      <c r="K15" s="117"/>
      <c r="L15" s="62">
        <v>10.6</v>
      </c>
      <c r="M15" s="61" t="s">
        <v>383</v>
      </c>
      <c r="N15" s="40"/>
      <c r="O15" s="118" t="s">
        <v>425</v>
      </c>
      <c r="P15" s="118"/>
      <c r="Q15" s="118"/>
      <c r="R15" s="46">
        <v>10.199999999999999</v>
      </c>
      <c r="S15" s="63" t="s">
        <v>426</v>
      </c>
      <c r="T15" s="40"/>
      <c r="U15" s="118" t="s">
        <v>361</v>
      </c>
      <c r="V15" s="118"/>
      <c r="W15" s="118"/>
      <c r="X15" s="46" t="s">
        <v>427</v>
      </c>
      <c r="Y15" s="40"/>
      <c r="Z15" s="118" t="s">
        <v>428</v>
      </c>
      <c r="AA15" s="118"/>
      <c r="AB15" s="62" t="s">
        <v>421</v>
      </c>
      <c r="AC15" s="114"/>
      <c r="AD15" s="114"/>
    </row>
    <row r="16" spans="1:30" ht="10.050000000000001" customHeight="1" x14ac:dyDescent="0.25">
      <c r="A16" s="64">
        <v>13</v>
      </c>
      <c r="B16" s="129"/>
      <c r="C16" s="41" t="s">
        <v>413</v>
      </c>
      <c r="D16" s="132" t="s">
        <v>429</v>
      </c>
      <c r="E16" s="132"/>
      <c r="F16" s="67" t="s">
        <v>430</v>
      </c>
      <c r="G16" s="114"/>
      <c r="H16" s="114"/>
      <c r="I16" s="41" t="s">
        <v>425</v>
      </c>
      <c r="J16" s="133"/>
      <c r="K16" s="133"/>
      <c r="L16" s="66">
        <v>9.6</v>
      </c>
      <c r="M16" s="65" t="s">
        <v>432</v>
      </c>
      <c r="N16" s="40"/>
      <c r="O16" s="120" t="s">
        <v>433</v>
      </c>
      <c r="P16" s="120"/>
      <c r="Q16" s="120"/>
      <c r="R16" s="49">
        <v>10.1</v>
      </c>
      <c r="S16" s="67" t="s">
        <v>426</v>
      </c>
      <c r="T16" s="40"/>
      <c r="U16" s="120" t="s">
        <v>413</v>
      </c>
      <c r="V16" s="120"/>
      <c r="W16" s="120"/>
      <c r="X16" s="49" t="s">
        <v>404</v>
      </c>
      <c r="Y16" s="40"/>
      <c r="Z16" s="121" t="s">
        <v>435</v>
      </c>
      <c r="AA16" s="121"/>
      <c r="AB16" s="69" t="s">
        <v>436</v>
      </c>
      <c r="AC16" s="114"/>
      <c r="AD16" s="114"/>
    </row>
    <row r="17" spans="1:30" ht="9" customHeight="1" x14ac:dyDescent="0.25">
      <c r="A17" s="60">
        <v>14</v>
      </c>
      <c r="B17" s="129"/>
      <c r="C17" s="43" t="s">
        <v>408</v>
      </c>
      <c r="D17" s="122" t="s">
        <v>437</v>
      </c>
      <c r="E17" s="122"/>
      <c r="F17" s="63" t="s">
        <v>438</v>
      </c>
      <c r="G17" s="114"/>
      <c r="H17" s="114"/>
      <c r="I17" s="43" t="s">
        <v>402</v>
      </c>
      <c r="J17" s="117"/>
      <c r="K17" s="117"/>
      <c r="L17" s="62">
        <v>7.8</v>
      </c>
      <c r="M17" s="61" t="s">
        <v>439</v>
      </c>
      <c r="N17" s="40"/>
      <c r="O17" s="118" t="s">
        <v>394</v>
      </c>
      <c r="P17" s="118"/>
      <c r="Q17" s="118"/>
      <c r="R17" s="46">
        <v>9.6999999999999993</v>
      </c>
      <c r="S17" s="63" t="s">
        <v>432</v>
      </c>
      <c r="T17" s="40"/>
      <c r="U17" s="118" t="s">
        <v>425</v>
      </c>
      <c r="V17" s="118"/>
      <c r="W17" s="118"/>
      <c r="X17" s="46" t="s">
        <v>419</v>
      </c>
      <c r="Y17" s="40"/>
      <c r="Z17" s="118" t="s">
        <v>440</v>
      </c>
      <c r="AA17" s="118"/>
      <c r="AB17" s="62" t="s">
        <v>441</v>
      </c>
      <c r="AC17" s="114"/>
      <c r="AD17" s="114"/>
    </row>
    <row r="18" spans="1:30" ht="10.050000000000001" customHeight="1" x14ac:dyDescent="0.25">
      <c r="A18" s="64">
        <v>15</v>
      </c>
      <c r="B18" s="40"/>
      <c r="C18" s="42" t="s">
        <v>425</v>
      </c>
      <c r="D18" s="119" t="s">
        <v>442</v>
      </c>
      <c r="E18" s="119"/>
      <c r="F18" s="70" t="s">
        <v>443</v>
      </c>
      <c r="G18" s="114"/>
      <c r="H18" s="114"/>
      <c r="I18" s="41" t="s">
        <v>408</v>
      </c>
      <c r="J18" s="133"/>
      <c r="K18" s="133"/>
      <c r="L18" s="66">
        <v>7.7</v>
      </c>
      <c r="M18" s="65" t="s">
        <v>397</v>
      </c>
      <c r="N18" s="40"/>
      <c r="O18" s="120" t="s">
        <v>444</v>
      </c>
      <c r="P18" s="120"/>
      <c r="Q18" s="120"/>
      <c r="R18" s="49">
        <v>9.1</v>
      </c>
      <c r="S18" s="67" t="s">
        <v>388</v>
      </c>
      <c r="T18" s="40"/>
      <c r="U18" s="120" t="s">
        <v>408</v>
      </c>
      <c r="V18" s="120"/>
      <c r="W18" s="120"/>
      <c r="X18" s="49" t="s">
        <v>445</v>
      </c>
      <c r="Y18" s="40"/>
      <c r="Z18" s="121" t="s">
        <v>446</v>
      </c>
      <c r="AA18" s="121"/>
      <c r="AB18" s="69" t="s">
        <v>441</v>
      </c>
      <c r="AC18" s="114"/>
      <c r="AD18" s="114"/>
    </row>
    <row r="19" spans="1:30" ht="10.050000000000001" customHeight="1" x14ac:dyDescent="0.25">
      <c r="A19" s="60">
        <v>16</v>
      </c>
      <c r="B19" s="40"/>
      <c r="C19" s="43" t="s">
        <v>447</v>
      </c>
      <c r="D19" s="122" t="s">
        <v>424</v>
      </c>
      <c r="E19" s="122"/>
      <c r="F19" s="63" t="s">
        <v>448</v>
      </c>
      <c r="G19" s="114"/>
      <c r="H19" s="114"/>
      <c r="I19" s="118" t="s">
        <v>444</v>
      </c>
      <c r="J19" s="118"/>
      <c r="K19" s="118"/>
      <c r="L19" s="62">
        <v>7.4</v>
      </c>
      <c r="M19" s="61" t="s">
        <v>397</v>
      </c>
      <c r="N19" s="40"/>
      <c r="O19" s="118" t="s">
        <v>449</v>
      </c>
      <c r="P19" s="118"/>
      <c r="Q19" s="118"/>
      <c r="R19" s="46">
        <v>8.1</v>
      </c>
      <c r="S19" s="63" t="s">
        <v>439</v>
      </c>
      <c r="T19" s="40"/>
      <c r="U19" s="118" t="s">
        <v>447</v>
      </c>
      <c r="V19" s="118"/>
      <c r="W19" s="118"/>
      <c r="X19" s="46" t="s">
        <v>450</v>
      </c>
      <c r="Y19" s="40"/>
      <c r="Z19" s="118" t="s">
        <v>413</v>
      </c>
      <c r="AA19" s="118"/>
      <c r="AB19" s="62" t="s">
        <v>441</v>
      </c>
      <c r="AC19" s="114"/>
      <c r="AD19" s="114"/>
    </row>
    <row r="20" spans="1:30" ht="9" customHeight="1" x14ac:dyDescent="0.25">
      <c r="A20" s="64">
        <v>17</v>
      </c>
      <c r="B20" s="40"/>
      <c r="C20" s="42" t="s">
        <v>451</v>
      </c>
      <c r="D20" s="119" t="s">
        <v>452</v>
      </c>
      <c r="E20" s="119"/>
      <c r="F20" s="70" t="s">
        <v>453</v>
      </c>
      <c r="G20" s="114"/>
      <c r="H20" s="114"/>
      <c r="I20" s="42" t="s">
        <v>390</v>
      </c>
      <c r="J20" s="114"/>
      <c r="K20" s="114"/>
      <c r="L20" s="69">
        <v>5.6</v>
      </c>
      <c r="M20" s="68" t="s">
        <v>454</v>
      </c>
      <c r="N20" s="40"/>
      <c r="O20" s="120" t="s">
        <v>455</v>
      </c>
      <c r="P20" s="120"/>
      <c r="Q20" s="120"/>
      <c r="R20" s="49">
        <v>7.2</v>
      </c>
      <c r="S20" s="67" t="s">
        <v>411</v>
      </c>
      <c r="T20" s="40"/>
      <c r="U20" s="120" t="s">
        <v>456</v>
      </c>
      <c r="V20" s="120"/>
      <c r="W20" s="120"/>
      <c r="X20" s="49" t="s">
        <v>434</v>
      </c>
      <c r="Y20" s="40"/>
      <c r="Z20" s="121" t="s">
        <v>447</v>
      </c>
      <c r="AA20" s="121"/>
      <c r="AB20" s="69" t="s">
        <v>457</v>
      </c>
      <c r="AC20" s="114"/>
      <c r="AD20" s="114"/>
    </row>
    <row r="21" spans="1:30" ht="10.050000000000001" customHeight="1" x14ac:dyDescent="0.25">
      <c r="A21" s="60">
        <v>18</v>
      </c>
      <c r="B21" s="40"/>
      <c r="C21" s="43" t="s">
        <v>390</v>
      </c>
      <c r="D21" s="122" t="s">
        <v>458</v>
      </c>
      <c r="E21" s="122"/>
      <c r="F21" s="63" t="s">
        <v>459</v>
      </c>
      <c r="G21" s="114"/>
      <c r="H21" s="114"/>
      <c r="I21" s="43" t="s">
        <v>435</v>
      </c>
      <c r="J21" s="117"/>
      <c r="K21" s="117"/>
      <c r="L21" s="62">
        <v>5</v>
      </c>
      <c r="M21" s="61" t="s">
        <v>430</v>
      </c>
      <c r="N21" s="40"/>
      <c r="O21" s="118" t="s">
        <v>456</v>
      </c>
      <c r="P21" s="118"/>
      <c r="Q21" s="118"/>
      <c r="R21" s="46">
        <v>6.9</v>
      </c>
      <c r="S21" s="63" t="s">
        <v>461</v>
      </c>
      <c r="T21" s="40"/>
      <c r="U21" s="118" t="s">
        <v>433</v>
      </c>
      <c r="V21" s="118"/>
      <c r="W21" s="118"/>
      <c r="X21" s="46" t="s">
        <v>431</v>
      </c>
      <c r="Y21" s="40"/>
      <c r="Z21" s="118" t="s">
        <v>462</v>
      </c>
      <c r="AA21" s="118"/>
      <c r="AB21" s="62" t="s">
        <v>463</v>
      </c>
      <c r="AC21" s="114"/>
      <c r="AD21" s="114"/>
    </row>
    <row r="22" spans="1:30" ht="9" customHeight="1" x14ac:dyDescent="0.25">
      <c r="A22" s="64">
        <v>19</v>
      </c>
      <c r="B22" s="40"/>
      <c r="C22" s="42" t="s">
        <v>435</v>
      </c>
      <c r="D22" s="119" t="s">
        <v>464</v>
      </c>
      <c r="E22" s="119"/>
      <c r="F22" s="70" t="s">
        <v>459</v>
      </c>
      <c r="G22" s="114"/>
      <c r="H22" s="114"/>
      <c r="I22" s="42" t="s">
        <v>381</v>
      </c>
      <c r="J22" s="114"/>
      <c r="K22" s="114"/>
      <c r="L22" s="69">
        <v>4.8</v>
      </c>
      <c r="M22" s="68" t="s">
        <v>430</v>
      </c>
      <c r="N22" s="40"/>
      <c r="O22" s="120" t="s">
        <v>381</v>
      </c>
      <c r="P22" s="120"/>
      <c r="Q22" s="120"/>
      <c r="R22" s="49">
        <v>6.6</v>
      </c>
      <c r="S22" s="67" t="s">
        <v>466</v>
      </c>
      <c r="T22" s="40"/>
      <c r="U22" s="120" t="s">
        <v>451</v>
      </c>
      <c r="V22" s="120"/>
      <c r="W22" s="120"/>
      <c r="X22" s="49" t="s">
        <v>467</v>
      </c>
      <c r="Y22" s="40"/>
      <c r="Z22" s="121" t="s">
        <v>468</v>
      </c>
      <c r="AA22" s="121"/>
      <c r="AB22" s="69" t="s">
        <v>463</v>
      </c>
      <c r="AC22" s="114"/>
      <c r="AD22" s="114"/>
    </row>
    <row r="23" spans="1:30" ht="10.050000000000001" customHeight="1" x14ac:dyDescent="0.25">
      <c r="A23" s="60">
        <v>20</v>
      </c>
      <c r="B23" s="40"/>
      <c r="C23" s="43" t="s">
        <v>469</v>
      </c>
      <c r="D23" s="122" t="s">
        <v>465</v>
      </c>
      <c r="E23" s="122"/>
      <c r="F23" s="63" t="s">
        <v>470</v>
      </c>
      <c r="G23" s="114"/>
      <c r="H23" s="114"/>
      <c r="I23" s="43" t="s">
        <v>455</v>
      </c>
      <c r="J23" s="117"/>
      <c r="K23" s="117"/>
      <c r="L23" s="62">
        <v>4</v>
      </c>
      <c r="M23" s="61" t="s">
        <v>443</v>
      </c>
      <c r="N23" s="40"/>
      <c r="O23" s="118" t="s">
        <v>349</v>
      </c>
      <c r="P23" s="118"/>
      <c r="Q23" s="118"/>
      <c r="R23" s="46">
        <v>6.2</v>
      </c>
      <c r="S23" s="63" t="s">
        <v>418</v>
      </c>
      <c r="T23" s="40"/>
      <c r="U23" s="118" t="s">
        <v>373</v>
      </c>
      <c r="V23" s="118"/>
      <c r="W23" s="118"/>
      <c r="X23" s="46" t="s">
        <v>472</v>
      </c>
      <c r="Y23" s="40"/>
      <c r="Z23" s="118" t="s">
        <v>473</v>
      </c>
      <c r="AA23" s="118"/>
      <c r="AB23" s="62" t="s">
        <v>463</v>
      </c>
      <c r="AC23" s="114"/>
      <c r="AD23" s="114"/>
    </row>
    <row r="24" spans="1:30" ht="10.050000000000001" customHeight="1" x14ac:dyDescent="0.25">
      <c r="A24" s="64">
        <v>21</v>
      </c>
      <c r="B24" s="40"/>
      <c r="C24" s="42" t="s">
        <v>455</v>
      </c>
      <c r="D24" s="119" t="s">
        <v>474</v>
      </c>
      <c r="E24" s="119"/>
      <c r="F24" s="70" t="s">
        <v>470</v>
      </c>
      <c r="G24" s="114"/>
      <c r="H24" s="114"/>
      <c r="I24" s="42" t="s">
        <v>462</v>
      </c>
      <c r="J24" s="114"/>
      <c r="K24" s="114"/>
      <c r="L24" s="69">
        <v>3.3</v>
      </c>
      <c r="M24" s="68" t="s">
        <v>475</v>
      </c>
      <c r="N24" s="40"/>
      <c r="O24" s="120" t="s">
        <v>408</v>
      </c>
      <c r="P24" s="120"/>
      <c r="Q24" s="120"/>
      <c r="R24" s="49">
        <v>5.7</v>
      </c>
      <c r="S24" s="67" t="s">
        <v>454</v>
      </c>
      <c r="T24" s="40"/>
      <c r="U24" s="120" t="s">
        <v>455</v>
      </c>
      <c r="V24" s="120"/>
      <c r="W24" s="120"/>
      <c r="X24" s="49" t="s">
        <v>476</v>
      </c>
      <c r="Y24" s="40"/>
      <c r="Z24" s="121" t="s">
        <v>477</v>
      </c>
      <c r="AA24" s="121"/>
      <c r="AB24" s="69" t="s">
        <v>478</v>
      </c>
      <c r="AC24" s="114"/>
      <c r="AD24" s="114"/>
    </row>
    <row r="25" spans="1:30" ht="9" customHeight="1" x14ac:dyDescent="0.25">
      <c r="A25" s="60">
        <v>22</v>
      </c>
      <c r="B25" s="129"/>
      <c r="C25" s="43" t="s">
        <v>456</v>
      </c>
      <c r="D25" s="122" t="s">
        <v>395</v>
      </c>
      <c r="E25" s="122"/>
      <c r="F25" s="63" t="s">
        <v>479</v>
      </c>
      <c r="G25" s="114"/>
      <c r="H25" s="114"/>
      <c r="I25" s="43" t="s">
        <v>451</v>
      </c>
      <c r="J25" s="117"/>
      <c r="K25" s="117"/>
      <c r="L25" s="62">
        <v>2.9</v>
      </c>
      <c r="M25" s="61" t="s">
        <v>480</v>
      </c>
      <c r="N25" s="40"/>
      <c r="O25" s="118" t="s">
        <v>402</v>
      </c>
      <c r="P25" s="118"/>
      <c r="Q25" s="118"/>
      <c r="R25" s="46">
        <v>5.3</v>
      </c>
      <c r="S25" s="63" t="s">
        <v>423</v>
      </c>
      <c r="T25" s="40"/>
      <c r="U25" s="118" t="s">
        <v>449</v>
      </c>
      <c r="V25" s="118"/>
      <c r="W25" s="118"/>
      <c r="X25" s="46" t="s">
        <v>481</v>
      </c>
      <c r="Y25" s="40"/>
      <c r="Z25" s="118" t="s">
        <v>482</v>
      </c>
      <c r="AA25" s="118"/>
      <c r="AB25" s="62" t="s">
        <v>478</v>
      </c>
      <c r="AC25" s="114"/>
      <c r="AD25" s="114"/>
    </row>
    <row r="26" spans="1:30" ht="10.050000000000001" customHeight="1" x14ac:dyDescent="0.25">
      <c r="A26" s="64">
        <v>23</v>
      </c>
      <c r="B26" s="129"/>
      <c r="C26" s="41" t="s">
        <v>483</v>
      </c>
      <c r="D26" s="132" t="s">
        <v>484</v>
      </c>
      <c r="E26" s="132"/>
      <c r="F26" s="67" t="s">
        <v>479</v>
      </c>
      <c r="G26" s="114"/>
      <c r="H26" s="114"/>
      <c r="I26" s="41" t="s">
        <v>392</v>
      </c>
      <c r="J26" s="133"/>
      <c r="K26" s="133"/>
      <c r="L26" s="66">
        <v>2.7</v>
      </c>
      <c r="M26" s="65" t="s">
        <v>480</v>
      </c>
      <c r="N26" s="40"/>
      <c r="O26" s="120" t="s">
        <v>486</v>
      </c>
      <c r="P26" s="120"/>
      <c r="Q26" s="120"/>
      <c r="R26" s="49">
        <v>4.5999999999999996</v>
      </c>
      <c r="S26" s="67" t="s">
        <v>438</v>
      </c>
      <c r="T26" s="40"/>
      <c r="U26" s="120" t="s">
        <v>469</v>
      </c>
      <c r="V26" s="120"/>
      <c r="W26" s="120"/>
      <c r="X26" s="49" t="s">
        <v>487</v>
      </c>
      <c r="Y26" s="40"/>
      <c r="Z26" s="121" t="s">
        <v>488</v>
      </c>
      <c r="AA26" s="121"/>
      <c r="AB26" s="69" t="s">
        <v>489</v>
      </c>
      <c r="AC26" s="114"/>
      <c r="AD26" s="114"/>
    </row>
    <row r="27" spans="1:30" ht="9" customHeight="1" x14ac:dyDescent="0.25">
      <c r="A27" s="60">
        <v>24</v>
      </c>
      <c r="B27" s="129"/>
      <c r="C27" s="43" t="s">
        <v>444</v>
      </c>
      <c r="D27" s="122" t="s">
        <v>490</v>
      </c>
      <c r="E27" s="122"/>
      <c r="F27" s="63" t="s">
        <v>491</v>
      </c>
      <c r="G27" s="114"/>
      <c r="H27" s="114"/>
      <c r="I27" s="43" t="s">
        <v>492</v>
      </c>
      <c r="J27" s="117"/>
      <c r="K27" s="117"/>
      <c r="L27" s="62">
        <v>2.5</v>
      </c>
      <c r="M27" s="61" t="s">
        <v>453</v>
      </c>
      <c r="N27" s="40"/>
      <c r="O27" s="118" t="s">
        <v>435</v>
      </c>
      <c r="P27" s="118"/>
      <c r="Q27" s="118"/>
      <c r="R27" s="46">
        <v>4.4000000000000004</v>
      </c>
      <c r="S27" s="63" t="s">
        <v>438</v>
      </c>
      <c r="T27" s="40"/>
      <c r="U27" s="118" t="s">
        <v>435</v>
      </c>
      <c r="V27" s="118"/>
      <c r="W27" s="118"/>
      <c r="X27" s="46" t="s">
        <v>487</v>
      </c>
      <c r="Y27" s="40"/>
      <c r="Z27" s="118" t="s">
        <v>493</v>
      </c>
      <c r="AA27" s="118"/>
      <c r="AB27" s="62" t="s">
        <v>494</v>
      </c>
      <c r="AC27" s="114"/>
      <c r="AD27" s="114"/>
    </row>
    <row r="28" spans="1:30" ht="10.050000000000001" customHeight="1" x14ac:dyDescent="0.25">
      <c r="A28" s="64">
        <v>25</v>
      </c>
      <c r="B28" s="40"/>
      <c r="C28" s="42" t="s">
        <v>462</v>
      </c>
      <c r="D28" s="119" t="s">
        <v>495</v>
      </c>
      <c r="E28" s="119"/>
      <c r="F28" s="70" t="s">
        <v>491</v>
      </c>
      <c r="G28" s="114"/>
      <c r="H28" s="114"/>
      <c r="I28" s="41" t="s">
        <v>420</v>
      </c>
      <c r="J28" s="133"/>
      <c r="K28" s="133"/>
      <c r="L28" s="66">
        <v>2.4</v>
      </c>
      <c r="M28" s="65" t="s">
        <v>453</v>
      </c>
      <c r="N28" s="40"/>
      <c r="O28" s="120" t="s">
        <v>451</v>
      </c>
      <c r="P28" s="120"/>
      <c r="Q28" s="120"/>
      <c r="R28" s="49">
        <v>4.2</v>
      </c>
      <c r="S28" s="67" t="s">
        <v>443</v>
      </c>
      <c r="T28" s="40"/>
      <c r="U28" s="120" t="s">
        <v>483</v>
      </c>
      <c r="V28" s="120"/>
      <c r="W28" s="120"/>
      <c r="X28" s="49" t="s">
        <v>460</v>
      </c>
      <c r="Y28" s="40"/>
      <c r="Z28" s="121" t="s">
        <v>497</v>
      </c>
      <c r="AA28" s="121"/>
      <c r="AB28" s="69" t="s">
        <v>494</v>
      </c>
      <c r="AC28" s="114"/>
      <c r="AD28" s="114"/>
    </row>
    <row r="29" spans="1:30" ht="10.050000000000001" customHeight="1" x14ac:dyDescent="0.25">
      <c r="A29" s="60">
        <v>26</v>
      </c>
      <c r="B29" s="40"/>
      <c r="C29" s="43" t="s">
        <v>498</v>
      </c>
      <c r="D29" s="122" t="s">
        <v>495</v>
      </c>
      <c r="E29" s="122"/>
      <c r="F29" s="63" t="s">
        <v>499</v>
      </c>
      <c r="G29" s="114"/>
      <c r="H29" s="114"/>
      <c r="I29" s="43" t="s">
        <v>440</v>
      </c>
      <c r="J29" s="117"/>
      <c r="K29" s="117"/>
      <c r="L29" s="62">
        <v>1.9</v>
      </c>
      <c r="M29" s="61" t="s">
        <v>459</v>
      </c>
      <c r="N29" s="40"/>
      <c r="O29" s="118" t="s">
        <v>492</v>
      </c>
      <c r="P29" s="118"/>
      <c r="Q29" s="118"/>
      <c r="R29" s="46">
        <v>4.0999999999999996</v>
      </c>
      <c r="S29" s="63" t="s">
        <v>443</v>
      </c>
      <c r="T29" s="40"/>
      <c r="U29" s="118" t="s">
        <v>486</v>
      </c>
      <c r="V29" s="118"/>
      <c r="W29" s="118"/>
      <c r="X29" s="46" t="s">
        <v>460</v>
      </c>
      <c r="Y29" s="40"/>
      <c r="Z29" s="118" t="s">
        <v>501</v>
      </c>
      <c r="AA29" s="118"/>
      <c r="AB29" s="62" t="s">
        <v>494</v>
      </c>
      <c r="AC29" s="114"/>
      <c r="AD29" s="114"/>
    </row>
    <row r="30" spans="1:30" ht="9" customHeight="1" x14ac:dyDescent="0.25">
      <c r="A30" s="64">
        <v>27</v>
      </c>
      <c r="B30" s="40"/>
      <c r="C30" s="42" t="s">
        <v>349</v>
      </c>
      <c r="D30" s="119" t="s">
        <v>502</v>
      </c>
      <c r="E30" s="119"/>
      <c r="F30" s="70" t="s">
        <v>499</v>
      </c>
      <c r="G30" s="114"/>
      <c r="H30" s="114"/>
      <c r="I30" s="42" t="s">
        <v>446</v>
      </c>
      <c r="J30" s="114"/>
      <c r="K30" s="114"/>
      <c r="L30" s="69">
        <v>1.8</v>
      </c>
      <c r="M30" s="68" t="s">
        <v>459</v>
      </c>
      <c r="N30" s="40"/>
      <c r="O30" s="120" t="s">
        <v>462</v>
      </c>
      <c r="P30" s="120"/>
      <c r="Q30" s="120"/>
      <c r="R30" s="49">
        <v>3.1</v>
      </c>
      <c r="S30" s="67" t="s">
        <v>475</v>
      </c>
      <c r="T30" s="40"/>
      <c r="U30" s="120" t="s">
        <v>394</v>
      </c>
      <c r="V30" s="120"/>
      <c r="W30" s="120"/>
      <c r="X30" s="49" t="s">
        <v>505</v>
      </c>
      <c r="Y30" s="40"/>
      <c r="Z30" s="121" t="s">
        <v>506</v>
      </c>
      <c r="AA30" s="121"/>
      <c r="AB30" s="69" t="s">
        <v>507</v>
      </c>
      <c r="AC30" s="114"/>
      <c r="AD30" s="114"/>
    </row>
    <row r="31" spans="1:30" ht="10.050000000000001" customHeight="1" x14ac:dyDescent="0.25">
      <c r="A31" s="60">
        <v>28</v>
      </c>
      <c r="B31" s="40"/>
      <c r="C31" s="43" t="s">
        <v>492</v>
      </c>
      <c r="D31" s="122" t="s">
        <v>508</v>
      </c>
      <c r="E31" s="122"/>
      <c r="F31" s="63" t="s">
        <v>499</v>
      </c>
      <c r="G31" s="114"/>
      <c r="H31" s="114"/>
      <c r="I31" s="43" t="s">
        <v>449</v>
      </c>
      <c r="J31" s="117"/>
      <c r="K31" s="117"/>
      <c r="L31" s="62">
        <v>1.6</v>
      </c>
      <c r="M31" s="61" t="s">
        <v>470</v>
      </c>
      <c r="N31" s="40"/>
      <c r="O31" s="118" t="s">
        <v>373</v>
      </c>
      <c r="P31" s="118"/>
      <c r="Q31" s="118"/>
      <c r="R31" s="46">
        <v>2.7</v>
      </c>
      <c r="S31" s="63" t="s">
        <v>480</v>
      </c>
      <c r="T31" s="40"/>
      <c r="U31" s="118" t="s">
        <v>444</v>
      </c>
      <c r="V31" s="118"/>
      <c r="W31" s="118"/>
      <c r="X31" s="46" t="s">
        <v>471</v>
      </c>
      <c r="Y31" s="40"/>
      <c r="Z31" s="118" t="s">
        <v>509</v>
      </c>
      <c r="AA31" s="118"/>
      <c r="AB31" s="62" t="s">
        <v>507</v>
      </c>
      <c r="AC31" s="114"/>
      <c r="AD31" s="114"/>
    </row>
    <row r="32" spans="1:30" ht="9" customHeight="1" x14ac:dyDescent="0.25">
      <c r="A32" s="64">
        <v>29</v>
      </c>
      <c r="B32" s="40"/>
      <c r="C32" s="42" t="s">
        <v>420</v>
      </c>
      <c r="D32" s="119" t="s">
        <v>510</v>
      </c>
      <c r="E32" s="119"/>
      <c r="F32" s="70" t="s">
        <v>499</v>
      </c>
      <c r="G32" s="114"/>
      <c r="H32" s="114"/>
      <c r="I32" s="42" t="s">
        <v>477</v>
      </c>
      <c r="J32" s="114"/>
      <c r="K32" s="114"/>
      <c r="L32" s="69">
        <v>1.3</v>
      </c>
      <c r="M32" s="68" t="s">
        <v>479</v>
      </c>
      <c r="N32" s="40"/>
      <c r="O32" s="120" t="s">
        <v>512</v>
      </c>
      <c r="P32" s="120"/>
      <c r="Q32" s="120"/>
      <c r="R32" s="49">
        <v>2.6</v>
      </c>
      <c r="S32" s="67" t="s">
        <v>453</v>
      </c>
      <c r="T32" s="40"/>
      <c r="U32" s="120" t="s">
        <v>492</v>
      </c>
      <c r="V32" s="120"/>
      <c r="W32" s="120"/>
      <c r="X32" s="49" t="s">
        <v>504</v>
      </c>
      <c r="Y32" s="40"/>
      <c r="Z32" s="121" t="s">
        <v>513</v>
      </c>
      <c r="AA32" s="121"/>
      <c r="AB32" s="69" t="s">
        <v>507</v>
      </c>
      <c r="AC32" s="114"/>
      <c r="AD32" s="114"/>
    </row>
    <row r="33" spans="1:30" ht="10.050000000000001" customHeight="1" x14ac:dyDescent="0.25">
      <c r="A33" s="60">
        <v>30</v>
      </c>
      <c r="B33" s="40"/>
      <c r="C33" s="43" t="s">
        <v>513</v>
      </c>
      <c r="D33" s="122" t="s">
        <v>511</v>
      </c>
      <c r="E33" s="122"/>
      <c r="F33" s="63" t="s">
        <v>499</v>
      </c>
      <c r="G33" s="114"/>
      <c r="H33" s="114"/>
      <c r="I33" s="43" t="s">
        <v>498</v>
      </c>
      <c r="J33" s="117"/>
      <c r="K33" s="117"/>
      <c r="L33" s="62">
        <v>1.3</v>
      </c>
      <c r="M33" s="61" t="s">
        <v>479</v>
      </c>
      <c r="N33" s="40"/>
      <c r="O33" s="118" t="s">
        <v>498</v>
      </c>
      <c r="P33" s="118"/>
      <c r="Q33" s="118"/>
      <c r="R33" s="46">
        <v>2.4</v>
      </c>
      <c r="S33" s="63" t="s">
        <v>453</v>
      </c>
      <c r="T33" s="40"/>
      <c r="U33" s="118" t="s">
        <v>498</v>
      </c>
      <c r="V33" s="118"/>
      <c r="W33" s="118"/>
      <c r="X33" s="46" t="s">
        <v>485</v>
      </c>
      <c r="Y33" s="40"/>
      <c r="Z33" s="118" t="s">
        <v>514</v>
      </c>
      <c r="AA33" s="118"/>
      <c r="AB33" s="62" t="s">
        <v>515</v>
      </c>
      <c r="AC33" s="114"/>
      <c r="AD33" s="114"/>
    </row>
    <row r="34" spans="1:30" ht="10.050000000000001" customHeight="1" x14ac:dyDescent="0.25">
      <c r="A34" s="64">
        <v>31</v>
      </c>
      <c r="B34" s="40"/>
      <c r="C34" s="42" t="s">
        <v>486</v>
      </c>
      <c r="D34" s="119" t="s">
        <v>511</v>
      </c>
      <c r="E34" s="119"/>
      <c r="F34" s="70" t="s">
        <v>499</v>
      </c>
      <c r="G34" s="114"/>
      <c r="H34" s="114"/>
      <c r="I34" s="42" t="s">
        <v>473</v>
      </c>
      <c r="J34" s="114"/>
      <c r="K34" s="114"/>
      <c r="L34" s="69">
        <v>1.1000000000000001</v>
      </c>
      <c r="M34" s="68" t="s">
        <v>479</v>
      </c>
      <c r="N34" s="40"/>
      <c r="O34" s="121" t="s">
        <v>517</v>
      </c>
      <c r="P34" s="121"/>
      <c r="Q34" s="121"/>
      <c r="R34" s="39">
        <v>2.2999999999999998</v>
      </c>
      <c r="S34" s="70" t="s">
        <v>453</v>
      </c>
      <c r="T34" s="40"/>
      <c r="U34" s="120" t="s">
        <v>518</v>
      </c>
      <c r="V34" s="120"/>
      <c r="W34" s="120"/>
      <c r="X34" s="49" t="s">
        <v>496</v>
      </c>
      <c r="Y34" s="40"/>
      <c r="Z34" s="121" t="s">
        <v>519</v>
      </c>
      <c r="AA34" s="121"/>
      <c r="AB34" s="69" t="s">
        <v>520</v>
      </c>
      <c r="AC34" s="114"/>
      <c r="AD34" s="114"/>
    </row>
    <row r="35" spans="1:30" ht="9" customHeight="1" x14ac:dyDescent="0.25">
      <c r="A35" s="60">
        <v>32</v>
      </c>
      <c r="B35" s="129"/>
      <c r="C35" s="43" t="s">
        <v>477</v>
      </c>
      <c r="D35" s="122" t="s">
        <v>511</v>
      </c>
      <c r="E35" s="122"/>
      <c r="F35" s="63" t="s">
        <v>499</v>
      </c>
      <c r="G35" s="114"/>
      <c r="H35" s="114"/>
      <c r="I35" s="43" t="s">
        <v>512</v>
      </c>
      <c r="J35" s="117"/>
      <c r="K35" s="117"/>
      <c r="L35" s="62">
        <v>1</v>
      </c>
      <c r="M35" s="61" t="s">
        <v>479</v>
      </c>
      <c r="N35" s="40"/>
      <c r="O35" s="118" t="s">
        <v>483</v>
      </c>
      <c r="P35" s="118"/>
      <c r="Q35" s="118"/>
      <c r="R35" s="46">
        <v>2.2000000000000002</v>
      </c>
      <c r="S35" s="63" t="s">
        <v>459</v>
      </c>
      <c r="T35" s="40"/>
      <c r="U35" s="118" t="s">
        <v>512</v>
      </c>
      <c r="V35" s="118"/>
      <c r="W35" s="118"/>
      <c r="X35" s="46" t="s">
        <v>490</v>
      </c>
      <c r="Y35" s="40"/>
      <c r="Z35" s="118" t="s">
        <v>469</v>
      </c>
      <c r="AA35" s="118"/>
      <c r="AB35" s="62" t="s">
        <v>520</v>
      </c>
      <c r="AC35" s="114"/>
      <c r="AD35" s="114"/>
    </row>
    <row r="36" spans="1:30" ht="10.050000000000001" customHeight="1" x14ac:dyDescent="0.25">
      <c r="A36" s="64">
        <v>33</v>
      </c>
      <c r="B36" s="129"/>
      <c r="C36" s="41" t="s">
        <v>394</v>
      </c>
      <c r="D36" s="132" t="s">
        <v>523</v>
      </c>
      <c r="E36" s="132"/>
      <c r="F36" s="67" t="s">
        <v>499</v>
      </c>
      <c r="G36" s="114"/>
      <c r="H36" s="114"/>
      <c r="I36" s="41" t="s">
        <v>428</v>
      </c>
      <c r="J36" s="133"/>
      <c r="K36" s="133"/>
      <c r="L36" s="66">
        <v>1</v>
      </c>
      <c r="M36" s="65" t="s">
        <v>479</v>
      </c>
      <c r="N36" s="40"/>
      <c r="O36" s="120" t="s">
        <v>524</v>
      </c>
      <c r="P36" s="120"/>
      <c r="Q36" s="120"/>
      <c r="R36" s="49">
        <v>2.1</v>
      </c>
      <c r="S36" s="67" t="s">
        <v>459</v>
      </c>
      <c r="T36" s="40"/>
      <c r="U36" s="120" t="s">
        <v>517</v>
      </c>
      <c r="V36" s="120"/>
      <c r="W36" s="120"/>
      <c r="X36" s="49" t="s">
        <v>490</v>
      </c>
      <c r="Y36" s="40"/>
      <c r="Z36" s="121" t="s">
        <v>525</v>
      </c>
      <c r="AA36" s="121"/>
      <c r="AB36" s="69" t="s">
        <v>526</v>
      </c>
      <c r="AC36" s="114"/>
      <c r="AD36" s="114"/>
    </row>
    <row r="37" spans="1:30" ht="9" customHeight="1" x14ac:dyDescent="0.25">
      <c r="A37" s="60">
        <v>34</v>
      </c>
      <c r="B37" s="129"/>
      <c r="C37" s="43" t="s">
        <v>440</v>
      </c>
      <c r="D37" s="122" t="s">
        <v>516</v>
      </c>
      <c r="E37" s="122"/>
      <c r="F37" s="63" t="s">
        <v>499</v>
      </c>
      <c r="G37" s="114"/>
      <c r="H37" s="114"/>
      <c r="I37" s="118" t="s">
        <v>513</v>
      </c>
      <c r="J37" s="118"/>
      <c r="K37" s="118"/>
      <c r="L37" s="62">
        <v>1</v>
      </c>
      <c r="M37" s="61" t="s">
        <v>479</v>
      </c>
      <c r="N37" s="40"/>
      <c r="O37" s="118" t="s">
        <v>527</v>
      </c>
      <c r="P37" s="118"/>
      <c r="Q37" s="118"/>
      <c r="R37" s="46">
        <v>2.1</v>
      </c>
      <c r="S37" s="63" t="s">
        <v>459</v>
      </c>
      <c r="T37" s="40"/>
      <c r="U37" s="118" t="s">
        <v>524</v>
      </c>
      <c r="V37" s="118"/>
      <c r="W37" s="118"/>
      <c r="X37" s="46" t="s">
        <v>522</v>
      </c>
      <c r="Y37" s="40"/>
      <c r="Z37" s="118" t="s">
        <v>528</v>
      </c>
      <c r="AA37" s="118"/>
      <c r="AB37" s="62" t="s">
        <v>526</v>
      </c>
      <c r="AC37" s="114"/>
      <c r="AD37" s="114"/>
    </row>
    <row r="38" spans="1:30" ht="10.050000000000001" customHeight="1" x14ac:dyDescent="0.25">
      <c r="A38" s="64">
        <v>35</v>
      </c>
      <c r="B38" s="40"/>
      <c r="C38" s="42" t="s">
        <v>529</v>
      </c>
      <c r="D38" s="119" t="s">
        <v>521</v>
      </c>
      <c r="E38" s="119"/>
      <c r="F38" s="70" t="s">
        <v>499</v>
      </c>
      <c r="G38" s="114"/>
      <c r="H38" s="114"/>
      <c r="I38" s="41" t="s">
        <v>486</v>
      </c>
      <c r="J38" s="133"/>
      <c r="K38" s="133"/>
      <c r="L38" s="66">
        <v>0.9</v>
      </c>
      <c r="M38" s="65" t="s">
        <v>491</v>
      </c>
      <c r="N38" s="40"/>
      <c r="O38" s="120" t="s">
        <v>518</v>
      </c>
      <c r="P38" s="120"/>
      <c r="Q38" s="120"/>
      <c r="R38" s="49">
        <v>2.1</v>
      </c>
      <c r="S38" s="67" t="s">
        <v>459</v>
      </c>
      <c r="T38" s="40"/>
      <c r="U38" s="120" t="s">
        <v>527</v>
      </c>
      <c r="V38" s="120"/>
      <c r="W38" s="120"/>
      <c r="X38" s="49" t="s">
        <v>409</v>
      </c>
      <c r="Y38" s="40"/>
      <c r="Z38" s="121" t="s">
        <v>425</v>
      </c>
      <c r="AA38" s="121"/>
      <c r="AB38" s="69" t="s">
        <v>530</v>
      </c>
      <c r="AC38" s="114"/>
      <c r="AD38" s="114"/>
    </row>
    <row r="39" spans="1:30" ht="10.050000000000001" customHeight="1" x14ac:dyDescent="0.25">
      <c r="A39" s="60">
        <v>36</v>
      </c>
      <c r="B39" s="40"/>
      <c r="C39" s="43" t="s">
        <v>446</v>
      </c>
      <c r="D39" s="122" t="s">
        <v>521</v>
      </c>
      <c r="E39" s="122"/>
      <c r="F39" s="63" t="s">
        <v>499</v>
      </c>
      <c r="G39" s="114"/>
      <c r="H39" s="114"/>
      <c r="I39" s="43" t="s">
        <v>469</v>
      </c>
      <c r="J39" s="117"/>
      <c r="K39" s="117"/>
      <c r="L39" s="62">
        <v>0.8</v>
      </c>
      <c r="M39" s="61" t="s">
        <v>491</v>
      </c>
      <c r="N39" s="40"/>
      <c r="O39" s="118" t="s">
        <v>420</v>
      </c>
      <c r="P39" s="118"/>
      <c r="Q39" s="118"/>
      <c r="R39" s="46">
        <v>1.7</v>
      </c>
      <c r="S39" s="63" t="s">
        <v>470</v>
      </c>
      <c r="T39" s="40"/>
      <c r="U39" s="118" t="s">
        <v>532</v>
      </c>
      <c r="V39" s="118"/>
      <c r="W39" s="118"/>
      <c r="X39" s="46" t="s">
        <v>500</v>
      </c>
      <c r="Y39" s="40"/>
      <c r="Z39" s="118" t="s">
        <v>529</v>
      </c>
      <c r="AA39" s="118"/>
      <c r="AB39" s="62" t="s">
        <v>533</v>
      </c>
      <c r="AC39" s="114"/>
      <c r="AD39" s="114"/>
    </row>
    <row r="40" spans="1:30" ht="9" customHeight="1" x14ac:dyDescent="0.25">
      <c r="A40" s="64">
        <v>37</v>
      </c>
      <c r="B40" s="40"/>
      <c r="C40" s="42" t="s">
        <v>534</v>
      </c>
      <c r="D40" s="119" t="s">
        <v>416</v>
      </c>
      <c r="E40" s="119"/>
      <c r="F40" s="70" t="s">
        <v>499</v>
      </c>
      <c r="G40" s="114"/>
      <c r="H40" s="114"/>
      <c r="I40" s="42" t="s">
        <v>506</v>
      </c>
      <c r="J40" s="114"/>
      <c r="K40" s="114"/>
      <c r="L40" s="69">
        <v>0.8</v>
      </c>
      <c r="M40" s="68" t="s">
        <v>491</v>
      </c>
      <c r="N40" s="40"/>
      <c r="O40" s="120" t="s">
        <v>535</v>
      </c>
      <c r="P40" s="120"/>
      <c r="Q40" s="120"/>
      <c r="R40" s="49">
        <v>1.6</v>
      </c>
      <c r="S40" s="67" t="s">
        <v>470</v>
      </c>
      <c r="T40" s="40"/>
      <c r="U40" s="120" t="s">
        <v>529</v>
      </c>
      <c r="V40" s="120"/>
      <c r="W40" s="120"/>
      <c r="X40" s="49" t="s">
        <v>503</v>
      </c>
      <c r="Y40" s="40"/>
      <c r="Z40" s="121" t="s">
        <v>534</v>
      </c>
      <c r="AA40" s="121"/>
      <c r="AB40" s="69" t="s">
        <v>536</v>
      </c>
      <c r="AC40" s="114"/>
      <c r="AD40" s="114"/>
    </row>
    <row r="41" spans="1:30" ht="10.050000000000001" customHeight="1" x14ac:dyDescent="0.25">
      <c r="A41" s="60">
        <v>38</v>
      </c>
      <c r="B41" s="40"/>
      <c r="C41" s="43" t="s">
        <v>512</v>
      </c>
      <c r="D41" s="122" t="s">
        <v>531</v>
      </c>
      <c r="E41" s="122"/>
      <c r="F41" s="63" t="s">
        <v>499</v>
      </c>
      <c r="G41" s="114"/>
      <c r="H41" s="114"/>
      <c r="I41" s="43" t="s">
        <v>534</v>
      </c>
      <c r="J41" s="117"/>
      <c r="K41" s="117"/>
      <c r="L41" s="62">
        <v>0.6</v>
      </c>
      <c r="M41" s="61" t="s">
        <v>499</v>
      </c>
      <c r="N41" s="40"/>
      <c r="O41" s="118" t="s">
        <v>532</v>
      </c>
      <c r="P41" s="118"/>
      <c r="Q41" s="118"/>
      <c r="R41" s="46">
        <v>1.5</v>
      </c>
      <c r="S41" s="63" t="s">
        <v>470</v>
      </c>
      <c r="T41" s="40"/>
      <c r="U41" s="118" t="s">
        <v>534</v>
      </c>
      <c r="V41" s="118"/>
      <c r="W41" s="118"/>
      <c r="X41" s="46" t="s">
        <v>503</v>
      </c>
      <c r="Y41" s="40"/>
      <c r="Z41" s="118" t="s">
        <v>498</v>
      </c>
      <c r="AA41" s="118"/>
      <c r="AB41" s="62" t="s">
        <v>537</v>
      </c>
      <c r="AC41" s="114"/>
      <c r="AD41" s="114"/>
    </row>
    <row r="42" spans="1:30" ht="9" customHeight="1" x14ac:dyDescent="0.25">
      <c r="A42" s="64">
        <v>39</v>
      </c>
      <c r="B42" s="40"/>
      <c r="C42" s="42" t="s">
        <v>514</v>
      </c>
      <c r="D42" s="119" t="s">
        <v>421</v>
      </c>
      <c r="E42" s="119"/>
      <c r="F42" s="70" t="s">
        <v>499</v>
      </c>
      <c r="G42" s="114"/>
      <c r="H42" s="114"/>
      <c r="I42" s="42" t="s">
        <v>447</v>
      </c>
      <c r="J42" s="114"/>
      <c r="K42" s="114"/>
      <c r="L42" s="69">
        <v>0.5</v>
      </c>
      <c r="M42" s="68" t="s">
        <v>499</v>
      </c>
      <c r="N42" s="40"/>
      <c r="O42" s="120" t="s">
        <v>534</v>
      </c>
      <c r="P42" s="120"/>
      <c r="Q42" s="120"/>
      <c r="R42" s="49">
        <v>1.5</v>
      </c>
      <c r="S42" s="67" t="s">
        <v>470</v>
      </c>
      <c r="T42" s="40"/>
      <c r="U42" s="120" t="s">
        <v>535</v>
      </c>
      <c r="V42" s="120"/>
      <c r="W42" s="120"/>
      <c r="X42" s="49" t="s">
        <v>508</v>
      </c>
      <c r="Y42" s="40"/>
      <c r="Z42" s="121" t="s">
        <v>451</v>
      </c>
      <c r="AA42" s="121"/>
      <c r="AB42" s="69" t="s">
        <v>538</v>
      </c>
      <c r="AC42" s="114"/>
      <c r="AD42" s="114"/>
    </row>
    <row r="43" spans="1:30" ht="10.050000000000001" customHeight="1" x14ac:dyDescent="0.25">
      <c r="A43" s="60">
        <v>40</v>
      </c>
      <c r="B43" s="40"/>
      <c r="C43" s="43" t="s">
        <v>528</v>
      </c>
      <c r="D43" s="122" t="s">
        <v>436</v>
      </c>
      <c r="E43" s="122"/>
      <c r="F43" s="63" t="s">
        <v>539</v>
      </c>
      <c r="G43" s="114"/>
      <c r="H43" s="114"/>
      <c r="I43" s="43" t="s">
        <v>527</v>
      </c>
      <c r="J43" s="117"/>
      <c r="K43" s="117"/>
      <c r="L43" s="62">
        <v>0.5</v>
      </c>
      <c r="M43" s="61" t="s">
        <v>499</v>
      </c>
      <c r="N43" s="40"/>
      <c r="O43" s="118" t="s">
        <v>440</v>
      </c>
      <c r="P43" s="118"/>
      <c r="Q43" s="118"/>
      <c r="R43" s="46">
        <v>1.4</v>
      </c>
      <c r="S43" s="63" t="s">
        <v>479</v>
      </c>
      <c r="T43" s="40"/>
      <c r="U43" s="118" t="s">
        <v>513</v>
      </c>
      <c r="V43" s="118"/>
      <c r="W43" s="118"/>
      <c r="X43" s="46" t="s">
        <v>508</v>
      </c>
      <c r="Y43" s="40"/>
      <c r="Z43" s="118" t="s">
        <v>535</v>
      </c>
      <c r="AA43" s="118"/>
      <c r="AB43" s="62" t="s">
        <v>538</v>
      </c>
      <c r="AC43" s="114"/>
      <c r="AD43" s="114"/>
    </row>
    <row r="44" spans="1:30" ht="10.050000000000001" customHeight="1" x14ac:dyDescent="0.25">
      <c r="A44" s="64">
        <v>41</v>
      </c>
      <c r="B44" s="40"/>
      <c r="C44" s="42" t="s">
        <v>532</v>
      </c>
      <c r="D44" s="119" t="s">
        <v>441</v>
      </c>
      <c r="E44" s="119"/>
      <c r="F44" s="70" t="s">
        <v>539</v>
      </c>
      <c r="G44" s="114"/>
      <c r="H44" s="114"/>
      <c r="I44" s="42" t="s">
        <v>433</v>
      </c>
      <c r="J44" s="114"/>
      <c r="K44" s="114"/>
      <c r="L44" s="69">
        <v>0.5</v>
      </c>
      <c r="M44" s="68" t="s">
        <v>499</v>
      </c>
      <c r="N44" s="40"/>
      <c r="O44" s="121" t="s">
        <v>446</v>
      </c>
      <c r="P44" s="121"/>
      <c r="Q44" s="121"/>
      <c r="R44" s="39">
        <v>1.3</v>
      </c>
      <c r="S44" s="70" t="s">
        <v>479</v>
      </c>
      <c r="T44" s="40"/>
      <c r="U44" s="120" t="s">
        <v>462</v>
      </c>
      <c r="V44" s="120"/>
      <c r="W44" s="120"/>
      <c r="X44" s="49" t="s">
        <v>508</v>
      </c>
      <c r="Y44" s="40"/>
      <c r="Z44" s="121" t="s">
        <v>370</v>
      </c>
      <c r="AA44" s="121"/>
      <c r="AB44" s="69" t="s">
        <v>538</v>
      </c>
      <c r="AC44" s="114"/>
      <c r="AD44" s="114"/>
    </row>
    <row r="45" spans="1:30" ht="9" customHeight="1" x14ac:dyDescent="0.25">
      <c r="A45" s="60">
        <v>42</v>
      </c>
      <c r="B45" s="129"/>
      <c r="C45" s="43" t="s">
        <v>518</v>
      </c>
      <c r="D45" s="122" t="s">
        <v>441</v>
      </c>
      <c r="E45" s="122"/>
      <c r="F45" s="63" t="s">
        <v>539</v>
      </c>
      <c r="G45" s="114"/>
      <c r="H45" s="114"/>
      <c r="I45" s="43" t="s">
        <v>517</v>
      </c>
      <c r="J45" s="117"/>
      <c r="K45" s="117"/>
      <c r="L45" s="62">
        <v>0.5</v>
      </c>
      <c r="M45" s="61" t="s">
        <v>499</v>
      </c>
      <c r="N45" s="40"/>
      <c r="O45" s="118" t="s">
        <v>477</v>
      </c>
      <c r="P45" s="118"/>
      <c r="Q45" s="118"/>
      <c r="R45" s="46">
        <v>1.3</v>
      </c>
      <c r="S45" s="63" t="s">
        <v>479</v>
      </c>
      <c r="T45" s="40"/>
      <c r="U45" s="118" t="s">
        <v>477</v>
      </c>
      <c r="V45" s="118"/>
      <c r="W45" s="118"/>
      <c r="X45" s="46" t="s">
        <v>523</v>
      </c>
      <c r="Y45" s="40"/>
      <c r="Z45" s="118" t="s">
        <v>532</v>
      </c>
      <c r="AA45" s="118"/>
      <c r="AB45" s="62" t="s">
        <v>540</v>
      </c>
      <c r="AC45" s="114"/>
      <c r="AD45" s="114"/>
    </row>
    <row r="46" spans="1:30" ht="10.050000000000001" customHeight="1" x14ac:dyDescent="0.25">
      <c r="A46" s="64">
        <v>43</v>
      </c>
      <c r="B46" s="129"/>
      <c r="C46" s="41" t="s">
        <v>501</v>
      </c>
      <c r="D46" s="132" t="s">
        <v>441</v>
      </c>
      <c r="E46" s="132"/>
      <c r="F46" s="67" t="s">
        <v>539</v>
      </c>
      <c r="G46" s="114"/>
      <c r="H46" s="114"/>
      <c r="I46" s="120" t="s">
        <v>488</v>
      </c>
      <c r="J46" s="120"/>
      <c r="K46" s="120"/>
      <c r="L46" s="66">
        <v>0.5</v>
      </c>
      <c r="M46" s="65" t="s">
        <v>499</v>
      </c>
      <c r="N46" s="40"/>
      <c r="O46" s="120" t="s">
        <v>513</v>
      </c>
      <c r="P46" s="120"/>
      <c r="Q46" s="120"/>
      <c r="R46" s="49">
        <v>1.3</v>
      </c>
      <c r="S46" s="67" t="s">
        <v>479</v>
      </c>
      <c r="T46" s="40"/>
      <c r="U46" s="120" t="s">
        <v>528</v>
      </c>
      <c r="V46" s="120"/>
      <c r="W46" s="120"/>
      <c r="X46" s="49" t="s">
        <v>516</v>
      </c>
      <c r="Y46" s="40"/>
      <c r="Z46" s="121" t="s">
        <v>512</v>
      </c>
      <c r="AA46" s="121"/>
      <c r="AB46" s="69" t="s">
        <v>541</v>
      </c>
      <c r="AC46" s="114"/>
      <c r="AD46" s="114"/>
    </row>
    <row r="47" spans="1:30" ht="9" customHeight="1" x14ac:dyDescent="0.25">
      <c r="A47" s="60">
        <v>44</v>
      </c>
      <c r="B47" s="129"/>
      <c r="C47" s="43" t="s">
        <v>449</v>
      </c>
      <c r="D47" s="122" t="s">
        <v>542</v>
      </c>
      <c r="E47" s="122"/>
      <c r="F47" s="63" t="s">
        <v>539</v>
      </c>
      <c r="G47" s="114"/>
      <c r="H47" s="114"/>
      <c r="I47" s="43" t="s">
        <v>528</v>
      </c>
      <c r="J47" s="117"/>
      <c r="K47" s="117"/>
      <c r="L47" s="62">
        <v>0.4</v>
      </c>
      <c r="M47" s="61" t="s">
        <v>499</v>
      </c>
      <c r="N47" s="40"/>
      <c r="O47" s="118" t="s">
        <v>469</v>
      </c>
      <c r="P47" s="118"/>
      <c r="Q47" s="118"/>
      <c r="R47" s="46">
        <v>1.2</v>
      </c>
      <c r="S47" s="63" t="s">
        <v>479</v>
      </c>
      <c r="T47" s="40"/>
      <c r="U47" s="118" t="s">
        <v>514</v>
      </c>
      <c r="V47" s="118"/>
      <c r="W47" s="118"/>
      <c r="X47" s="46" t="s">
        <v>521</v>
      </c>
      <c r="Y47" s="40"/>
      <c r="Z47" s="118" t="s">
        <v>527</v>
      </c>
      <c r="AA47" s="118"/>
      <c r="AB47" s="62" t="s">
        <v>543</v>
      </c>
      <c r="AC47" s="114"/>
      <c r="AD47" s="114"/>
    </row>
    <row r="48" spans="1:30" ht="10.050000000000001" customHeight="1" x14ac:dyDescent="0.25">
      <c r="A48" s="64">
        <v>45</v>
      </c>
      <c r="B48" s="40"/>
      <c r="C48" s="42" t="s">
        <v>517</v>
      </c>
      <c r="D48" s="119" t="s">
        <v>542</v>
      </c>
      <c r="E48" s="119"/>
      <c r="F48" s="70" t="s">
        <v>539</v>
      </c>
      <c r="G48" s="114"/>
      <c r="H48" s="114"/>
      <c r="I48" s="41" t="s">
        <v>482</v>
      </c>
      <c r="J48" s="133"/>
      <c r="K48" s="133"/>
      <c r="L48" s="66">
        <v>0.4</v>
      </c>
      <c r="M48" s="65" t="s">
        <v>499</v>
      </c>
      <c r="N48" s="40"/>
      <c r="O48" s="120" t="s">
        <v>506</v>
      </c>
      <c r="P48" s="120"/>
      <c r="Q48" s="120"/>
      <c r="R48" s="49">
        <v>1</v>
      </c>
      <c r="S48" s="67" t="s">
        <v>491</v>
      </c>
      <c r="T48" s="40"/>
      <c r="U48" s="120" t="s">
        <v>525</v>
      </c>
      <c r="V48" s="120"/>
      <c r="W48" s="120"/>
      <c r="X48" s="49" t="s">
        <v>421</v>
      </c>
      <c r="Y48" s="40"/>
      <c r="Z48" s="121" t="s">
        <v>492</v>
      </c>
      <c r="AA48" s="121"/>
      <c r="AB48" s="69" t="s">
        <v>543</v>
      </c>
      <c r="AC48" s="114"/>
      <c r="AD48" s="114"/>
    </row>
    <row r="49" spans="1:30" ht="10.050000000000001" customHeight="1" x14ac:dyDescent="0.25">
      <c r="A49" s="60">
        <v>46</v>
      </c>
      <c r="B49" s="40"/>
      <c r="C49" s="43" t="s">
        <v>527</v>
      </c>
      <c r="D49" s="122" t="s">
        <v>542</v>
      </c>
      <c r="E49" s="122"/>
      <c r="F49" s="63" t="s">
        <v>539</v>
      </c>
      <c r="G49" s="114"/>
      <c r="H49" s="114"/>
      <c r="I49" s="43" t="s">
        <v>468</v>
      </c>
      <c r="J49" s="117"/>
      <c r="K49" s="117"/>
      <c r="L49" s="62">
        <v>0.4</v>
      </c>
      <c r="M49" s="61" t="s">
        <v>499</v>
      </c>
      <c r="N49" s="40"/>
      <c r="O49" s="118" t="s">
        <v>473</v>
      </c>
      <c r="P49" s="118"/>
      <c r="Q49" s="118"/>
      <c r="R49" s="46">
        <v>1</v>
      </c>
      <c r="S49" s="63" t="s">
        <v>491</v>
      </c>
      <c r="T49" s="40"/>
      <c r="U49" s="118" t="s">
        <v>420</v>
      </c>
      <c r="V49" s="118"/>
      <c r="W49" s="118"/>
      <c r="X49" s="46" t="s">
        <v>421</v>
      </c>
      <c r="Y49" s="40"/>
      <c r="Z49" s="118" t="s">
        <v>444</v>
      </c>
      <c r="AA49" s="118"/>
      <c r="AB49" s="62" t="s">
        <v>544</v>
      </c>
      <c r="AC49" s="114"/>
      <c r="AD49" s="114"/>
    </row>
    <row r="50" spans="1:30" ht="9" customHeight="1" x14ac:dyDescent="0.25">
      <c r="A50" s="64">
        <v>47</v>
      </c>
      <c r="B50" s="40"/>
      <c r="C50" s="42" t="s">
        <v>473</v>
      </c>
      <c r="D50" s="119" t="s">
        <v>457</v>
      </c>
      <c r="E50" s="119"/>
      <c r="F50" s="70" t="s">
        <v>539</v>
      </c>
      <c r="G50" s="114"/>
      <c r="H50" s="114"/>
      <c r="I50" s="42" t="s">
        <v>514</v>
      </c>
      <c r="J50" s="114"/>
      <c r="K50" s="114"/>
      <c r="L50" s="69">
        <v>0.3</v>
      </c>
      <c r="M50" s="68" t="s">
        <v>499</v>
      </c>
      <c r="N50" s="40"/>
      <c r="O50" s="120" t="s">
        <v>528</v>
      </c>
      <c r="P50" s="120"/>
      <c r="Q50" s="120"/>
      <c r="R50" s="49">
        <v>1</v>
      </c>
      <c r="S50" s="67" t="s">
        <v>491</v>
      </c>
      <c r="T50" s="40"/>
      <c r="U50" s="120" t="s">
        <v>501</v>
      </c>
      <c r="V50" s="120"/>
      <c r="W50" s="120"/>
      <c r="X50" s="49" t="s">
        <v>436</v>
      </c>
      <c r="Y50" s="40"/>
      <c r="Z50" s="121" t="s">
        <v>381</v>
      </c>
      <c r="AA50" s="121"/>
      <c r="AB50" s="69" t="s">
        <v>545</v>
      </c>
      <c r="AC50" s="114"/>
      <c r="AD50" s="114"/>
    </row>
    <row r="51" spans="1:30" ht="10.050000000000001" customHeight="1" x14ac:dyDescent="0.25">
      <c r="A51" s="60">
        <v>48</v>
      </c>
      <c r="B51" s="40"/>
      <c r="C51" s="43" t="s">
        <v>524</v>
      </c>
      <c r="D51" s="122" t="s">
        <v>457</v>
      </c>
      <c r="E51" s="122"/>
      <c r="F51" s="63" t="s">
        <v>539</v>
      </c>
      <c r="G51" s="114"/>
      <c r="H51" s="114"/>
      <c r="I51" s="43" t="s">
        <v>456</v>
      </c>
      <c r="J51" s="117"/>
      <c r="K51" s="117"/>
      <c r="L51" s="62">
        <v>0.3</v>
      </c>
      <c r="M51" s="61" t="s">
        <v>499</v>
      </c>
      <c r="N51" s="40"/>
      <c r="O51" s="118" t="s">
        <v>529</v>
      </c>
      <c r="P51" s="118"/>
      <c r="Q51" s="118"/>
      <c r="R51" s="46">
        <v>0.9</v>
      </c>
      <c r="S51" s="63" t="s">
        <v>491</v>
      </c>
      <c r="T51" s="40"/>
      <c r="U51" s="118" t="s">
        <v>440</v>
      </c>
      <c r="V51" s="118"/>
      <c r="W51" s="118"/>
      <c r="X51" s="46" t="s">
        <v>436</v>
      </c>
      <c r="Y51" s="40"/>
      <c r="Z51" s="118" t="s">
        <v>517</v>
      </c>
      <c r="AA51" s="118"/>
      <c r="AB51" s="62" t="s">
        <v>546</v>
      </c>
      <c r="AC51" s="114"/>
      <c r="AD51" s="114"/>
    </row>
    <row r="52" spans="1:30" ht="9" customHeight="1" x14ac:dyDescent="0.25">
      <c r="A52" s="64">
        <v>49</v>
      </c>
      <c r="B52" s="40"/>
      <c r="C52" s="42" t="s">
        <v>488</v>
      </c>
      <c r="D52" s="119" t="s">
        <v>463</v>
      </c>
      <c r="E52" s="119"/>
      <c r="F52" s="70" t="s">
        <v>539</v>
      </c>
      <c r="G52" s="114"/>
      <c r="H52" s="114"/>
      <c r="I52" s="42" t="s">
        <v>535</v>
      </c>
      <c r="J52" s="114"/>
      <c r="K52" s="114"/>
      <c r="L52" s="69">
        <v>0.3</v>
      </c>
      <c r="M52" s="68" t="s">
        <v>499</v>
      </c>
      <c r="N52" s="40"/>
      <c r="O52" s="120" t="s">
        <v>525</v>
      </c>
      <c r="P52" s="120"/>
      <c r="Q52" s="120"/>
      <c r="R52" s="49">
        <v>0.7</v>
      </c>
      <c r="S52" s="67" t="s">
        <v>491</v>
      </c>
      <c r="T52" s="40"/>
      <c r="U52" s="120" t="s">
        <v>349</v>
      </c>
      <c r="V52" s="120"/>
      <c r="W52" s="120"/>
      <c r="X52" s="49" t="s">
        <v>436</v>
      </c>
      <c r="Y52" s="40"/>
      <c r="Z52" s="121" t="s">
        <v>518</v>
      </c>
      <c r="AA52" s="121"/>
      <c r="AB52" s="69" t="s">
        <v>546</v>
      </c>
      <c r="AC52" s="114"/>
      <c r="AD52" s="114"/>
    </row>
    <row r="53" spans="1:30" ht="10.050000000000001" customHeight="1" x14ac:dyDescent="0.25">
      <c r="A53" s="60">
        <v>50</v>
      </c>
      <c r="B53" s="40"/>
      <c r="C53" s="43" t="s">
        <v>535</v>
      </c>
      <c r="D53" s="122" t="s">
        <v>463</v>
      </c>
      <c r="E53" s="122"/>
      <c r="F53" s="63" t="s">
        <v>539</v>
      </c>
      <c r="G53" s="114"/>
      <c r="H53" s="114"/>
      <c r="I53" s="43" t="s">
        <v>525</v>
      </c>
      <c r="J53" s="117"/>
      <c r="K53" s="117"/>
      <c r="L53" s="62">
        <v>0.2</v>
      </c>
      <c r="M53" s="61" t="s">
        <v>499</v>
      </c>
      <c r="N53" s="40"/>
      <c r="O53" s="118" t="s">
        <v>514</v>
      </c>
      <c r="P53" s="118"/>
      <c r="Q53" s="118"/>
      <c r="R53" s="46">
        <v>0.7</v>
      </c>
      <c r="S53" s="63" t="s">
        <v>491</v>
      </c>
      <c r="T53" s="40"/>
      <c r="U53" s="118" t="s">
        <v>446</v>
      </c>
      <c r="V53" s="118"/>
      <c r="W53" s="118"/>
      <c r="X53" s="46" t="s">
        <v>441</v>
      </c>
      <c r="Y53" s="40"/>
      <c r="Z53" s="118" t="s">
        <v>524</v>
      </c>
      <c r="AA53" s="118"/>
      <c r="AB53" s="62" t="s">
        <v>546</v>
      </c>
      <c r="AC53" s="114"/>
      <c r="AD53" s="114"/>
    </row>
    <row r="54" spans="1:30" ht="10.050000000000001" customHeight="1" x14ac:dyDescent="0.25">
      <c r="A54" s="64">
        <v>51</v>
      </c>
      <c r="B54" s="40"/>
      <c r="C54" s="42" t="s">
        <v>525</v>
      </c>
      <c r="D54" s="119" t="s">
        <v>463</v>
      </c>
      <c r="E54" s="119"/>
      <c r="F54" s="70" t="s">
        <v>539</v>
      </c>
      <c r="G54" s="114"/>
      <c r="H54" s="114"/>
      <c r="I54" s="42" t="s">
        <v>493</v>
      </c>
      <c r="J54" s="114"/>
      <c r="K54" s="114"/>
      <c r="L54" s="69">
        <v>0.2</v>
      </c>
      <c r="M54" s="68" t="s">
        <v>539</v>
      </c>
      <c r="N54" s="40"/>
      <c r="O54" s="121" t="s">
        <v>488</v>
      </c>
      <c r="P54" s="121"/>
      <c r="Q54" s="121"/>
      <c r="R54" s="39">
        <v>0.5</v>
      </c>
      <c r="S54" s="70" t="s">
        <v>499</v>
      </c>
      <c r="T54" s="40"/>
      <c r="U54" s="120" t="s">
        <v>519</v>
      </c>
      <c r="V54" s="120"/>
      <c r="W54" s="120"/>
      <c r="X54" s="49" t="s">
        <v>542</v>
      </c>
      <c r="Y54" s="40"/>
      <c r="Z54" s="121" t="s">
        <v>483</v>
      </c>
      <c r="AA54" s="121"/>
      <c r="AB54" s="69" t="s">
        <v>547</v>
      </c>
      <c r="AC54" s="114"/>
      <c r="AD54" s="114"/>
    </row>
    <row r="55" spans="1:30" ht="9" customHeight="1" x14ac:dyDescent="0.25">
      <c r="A55" s="60">
        <v>52</v>
      </c>
      <c r="B55" s="129"/>
      <c r="C55" s="43" t="s">
        <v>468</v>
      </c>
      <c r="D55" s="122" t="s">
        <v>478</v>
      </c>
      <c r="E55" s="122"/>
      <c r="F55" s="63" t="s">
        <v>539</v>
      </c>
      <c r="G55" s="114"/>
      <c r="H55" s="114"/>
      <c r="I55" s="43" t="s">
        <v>518</v>
      </c>
      <c r="J55" s="117"/>
      <c r="K55" s="117"/>
      <c r="L55" s="62">
        <v>0.2</v>
      </c>
      <c r="M55" s="61" t="s">
        <v>539</v>
      </c>
      <c r="N55" s="40"/>
      <c r="O55" s="118" t="s">
        <v>519</v>
      </c>
      <c r="P55" s="118"/>
      <c r="Q55" s="118"/>
      <c r="R55" s="46">
        <v>0.4</v>
      </c>
      <c r="S55" s="63" t="s">
        <v>499</v>
      </c>
      <c r="T55" s="40"/>
      <c r="U55" s="118" t="s">
        <v>506</v>
      </c>
      <c r="V55" s="118"/>
      <c r="W55" s="118"/>
      <c r="X55" s="46" t="s">
        <v>457</v>
      </c>
      <c r="Y55" s="40"/>
      <c r="Z55" s="118" t="s">
        <v>455</v>
      </c>
      <c r="AA55" s="118"/>
      <c r="AB55" s="62" t="s">
        <v>548</v>
      </c>
      <c r="AC55" s="114"/>
      <c r="AD55" s="114"/>
    </row>
    <row r="56" spans="1:30" ht="10.050000000000001" customHeight="1" x14ac:dyDescent="0.25">
      <c r="A56" s="64">
        <v>53</v>
      </c>
      <c r="B56" s="129"/>
      <c r="C56" s="41" t="s">
        <v>482</v>
      </c>
      <c r="D56" s="132" t="s">
        <v>478</v>
      </c>
      <c r="E56" s="132"/>
      <c r="F56" s="67" t="s">
        <v>539</v>
      </c>
      <c r="G56" s="114"/>
      <c r="H56" s="114"/>
      <c r="I56" s="41" t="s">
        <v>529</v>
      </c>
      <c r="J56" s="133"/>
      <c r="K56" s="133"/>
      <c r="L56" s="66">
        <v>0.2</v>
      </c>
      <c r="M56" s="65" t="s">
        <v>539</v>
      </c>
      <c r="N56" s="40"/>
      <c r="O56" s="120" t="s">
        <v>428</v>
      </c>
      <c r="P56" s="120"/>
      <c r="Q56" s="120"/>
      <c r="R56" s="49">
        <v>0.4</v>
      </c>
      <c r="S56" s="67" t="s">
        <v>499</v>
      </c>
      <c r="T56" s="40"/>
      <c r="U56" s="120" t="s">
        <v>488</v>
      </c>
      <c r="V56" s="120"/>
      <c r="W56" s="120"/>
      <c r="X56" s="49" t="s">
        <v>463</v>
      </c>
      <c r="Y56" s="40"/>
      <c r="Z56" s="121" t="s">
        <v>486</v>
      </c>
      <c r="AA56" s="121"/>
      <c r="AB56" s="69" t="s">
        <v>549</v>
      </c>
      <c r="AC56" s="114"/>
      <c r="AD56" s="114"/>
    </row>
    <row r="57" spans="1:30" ht="9.4499999999999993" customHeight="1" x14ac:dyDescent="0.25">
      <c r="A57" s="60">
        <v>54</v>
      </c>
      <c r="B57" s="129"/>
      <c r="C57" s="43" t="s">
        <v>506</v>
      </c>
      <c r="D57" s="122" t="s">
        <v>478</v>
      </c>
      <c r="E57" s="122"/>
      <c r="F57" s="63" t="s">
        <v>539</v>
      </c>
      <c r="G57" s="114"/>
      <c r="H57" s="114"/>
      <c r="I57" s="43" t="s">
        <v>483</v>
      </c>
      <c r="J57" s="117"/>
      <c r="K57" s="117"/>
      <c r="L57" s="62">
        <v>0.2</v>
      </c>
      <c r="M57" s="61" t="s">
        <v>539</v>
      </c>
      <c r="N57" s="40"/>
      <c r="O57" s="118" t="s">
        <v>482</v>
      </c>
      <c r="P57" s="118"/>
      <c r="Q57" s="118"/>
      <c r="R57" s="46">
        <v>0.4</v>
      </c>
      <c r="S57" s="63" t="s">
        <v>499</v>
      </c>
      <c r="T57" s="40"/>
      <c r="U57" s="118" t="s">
        <v>509</v>
      </c>
      <c r="V57" s="118"/>
      <c r="W57" s="118"/>
      <c r="X57" s="46" t="s">
        <v>463</v>
      </c>
      <c r="Y57" s="40"/>
      <c r="Z57" s="118" t="s">
        <v>384</v>
      </c>
      <c r="AA57" s="118"/>
      <c r="AB57" s="62" t="s">
        <v>550</v>
      </c>
      <c r="AC57" s="114"/>
      <c r="AD57" s="114"/>
    </row>
    <row r="58" spans="1:30" ht="5.25" customHeight="1" x14ac:dyDescent="0.25">
      <c r="A58" s="125">
        <v>55</v>
      </c>
      <c r="B58" s="126"/>
      <c r="C58" s="121" t="s">
        <v>493</v>
      </c>
      <c r="D58" s="127" t="s">
        <v>551</v>
      </c>
      <c r="E58" s="127"/>
      <c r="F58" s="128" t="s">
        <v>539</v>
      </c>
      <c r="G58" s="114"/>
      <c r="H58" s="114"/>
      <c r="I58" s="120" t="s">
        <v>532</v>
      </c>
      <c r="J58" s="131"/>
      <c r="K58" s="131"/>
      <c r="L58" s="120">
        <v>0.2</v>
      </c>
      <c r="M58" s="123" t="s">
        <v>539</v>
      </c>
      <c r="N58" s="40"/>
      <c r="O58" s="120" t="s">
        <v>509</v>
      </c>
      <c r="P58" s="120"/>
      <c r="Q58" s="120"/>
      <c r="R58" s="124">
        <v>0.3</v>
      </c>
      <c r="S58" s="123" t="s">
        <v>499</v>
      </c>
      <c r="T58" s="40"/>
      <c r="U58" s="120" t="s">
        <v>497</v>
      </c>
      <c r="V58" s="120"/>
      <c r="W58" s="120"/>
      <c r="X58" s="130" t="s">
        <v>478</v>
      </c>
      <c r="Y58" s="40"/>
      <c r="Z58" s="114"/>
      <c r="AA58" s="114"/>
      <c r="AB58" s="40"/>
      <c r="AC58" s="114"/>
      <c r="AD58" s="114"/>
    </row>
    <row r="59" spans="1:30" ht="9" customHeight="1" x14ac:dyDescent="0.25">
      <c r="A59" s="125"/>
      <c r="B59" s="126"/>
      <c r="C59" s="121"/>
      <c r="D59" s="127"/>
      <c r="E59" s="127"/>
      <c r="F59" s="128"/>
      <c r="G59" s="114"/>
      <c r="H59" s="114"/>
      <c r="I59" s="120"/>
      <c r="J59" s="131"/>
      <c r="K59" s="131"/>
      <c r="L59" s="120"/>
      <c r="M59" s="123"/>
      <c r="N59" s="40"/>
      <c r="O59" s="120"/>
      <c r="P59" s="120"/>
      <c r="Q59" s="120"/>
      <c r="R59" s="124"/>
      <c r="S59" s="123"/>
      <c r="T59" s="40"/>
      <c r="U59" s="120"/>
      <c r="V59" s="120"/>
      <c r="W59" s="120"/>
      <c r="X59" s="130"/>
      <c r="Y59" s="40"/>
      <c r="Z59" s="121" t="s">
        <v>355</v>
      </c>
      <c r="AA59" s="121"/>
      <c r="AB59" s="69" t="s">
        <v>552</v>
      </c>
      <c r="AC59" s="114"/>
      <c r="AD59" s="114"/>
    </row>
    <row r="60" spans="1:30" ht="10.050000000000001" customHeight="1" x14ac:dyDescent="0.25">
      <c r="A60" s="60">
        <v>56</v>
      </c>
      <c r="B60" s="40"/>
      <c r="C60" s="43" t="s">
        <v>519</v>
      </c>
      <c r="D60" s="122" t="s">
        <v>551</v>
      </c>
      <c r="E60" s="122"/>
      <c r="F60" s="63" t="s">
        <v>539</v>
      </c>
      <c r="G60" s="114"/>
      <c r="H60" s="114"/>
      <c r="I60" s="43" t="s">
        <v>524</v>
      </c>
      <c r="J60" s="117"/>
      <c r="K60" s="117"/>
      <c r="L60" s="62" t="s">
        <v>463</v>
      </c>
      <c r="M60" s="61" t="s">
        <v>539</v>
      </c>
      <c r="N60" s="40"/>
      <c r="O60" s="118" t="s">
        <v>447</v>
      </c>
      <c r="P60" s="118"/>
      <c r="Q60" s="118"/>
      <c r="R60" s="46">
        <v>0.3</v>
      </c>
      <c r="S60" s="63" t="s">
        <v>499</v>
      </c>
      <c r="T60" s="40"/>
      <c r="U60" s="118" t="s">
        <v>473</v>
      </c>
      <c r="V60" s="118"/>
      <c r="W60" s="118"/>
      <c r="X60" s="46" t="s">
        <v>478</v>
      </c>
      <c r="Y60" s="40"/>
      <c r="Z60" s="118" t="s">
        <v>456</v>
      </c>
      <c r="AA60" s="118"/>
      <c r="AB60" s="62" t="s">
        <v>553</v>
      </c>
      <c r="AC60" s="114"/>
      <c r="AD60" s="114"/>
    </row>
    <row r="61" spans="1:30" ht="9" customHeight="1" x14ac:dyDescent="0.25">
      <c r="A61" s="64">
        <v>57</v>
      </c>
      <c r="B61" s="40"/>
      <c r="C61" s="42" t="s">
        <v>497</v>
      </c>
      <c r="D61" s="119" t="s">
        <v>551</v>
      </c>
      <c r="E61" s="119"/>
      <c r="F61" s="70" t="s">
        <v>539</v>
      </c>
      <c r="G61" s="114"/>
      <c r="H61" s="114"/>
      <c r="I61" s="42" t="s">
        <v>509</v>
      </c>
      <c r="J61" s="114"/>
      <c r="K61" s="114"/>
      <c r="L61" s="69" t="s">
        <v>478</v>
      </c>
      <c r="M61" s="68" t="s">
        <v>539</v>
      </c>
      <c r="N61" s="40"/>
      <c r="O61" s="120" t="s">
        <v>493</v>
      </c>
      <c r="P61" s="120"/>
      <c r="Q61" s="120"/>
      <c r="R61" s="49">
        <v>0.2</v>
      </c>
      <c r="S61" s="67" t="s">
        <v>499</v>
      </c>
      <c r="T61" s="40"/>
      <c r="U61" s="120" t="s">
        <v>493</v>
      </c>
      <c r="V61" s="120"/>
      <c r="W61" s="120"/>
      <c r="X61" s="49" t="s">
        <v>478</v>
      </c>
      <c r="Y61" s="40"/>
      <c r="Z61" s="121" t="s">
        <v>449</v>
      </c>
      <c r="AA61" s="121"/>
      <c r="AB61" s="69" t="s">
        <v>553</v>
      </c>
      <c r="AC61" s="114"/>
      <c r="AD61" s="114"/>
    </row>
    <row r="62" spans="1:30" ht="10.050000000000001" customHeight="1" x14ac:dyDescent="0.25">
      <c r="A62" s="60">
        <v>58</v>
      </c>
      <c r="B62" s="40"/>
      <c r="C62" s="43" t="s">
        <v>509</v>
      </c>
      <c r="D62" s="122" t="s">
        <v>551</v>
      </c>
      <c r="E62" s="122"/>
      <c r="F62" s="63" t="s">
        <v>539</v>
      </c>
      <c r="G62" s="114"/>
      <c r="H62" s="114"/>
      <c r="I62" s="43" t="s">
        <v>501</v>
      </c>
      <c r="J62" s="117"/>
      <c r="K62" s="117"/>
      <c r="L62" s="62" t="s">
        <v>478</v>
      </c>
      <c r="M62" s="61" t="s">
        <v>539</v>
      </c>
      <c r="N62" s="40"/>
      <c r="O62" s="118" t="s">
        <v>501</v>
      </c>
      <c r="P62" s="118"/>
      <c r="Q62" s="118"/>
      <c r="R62" s="46">
        <v>0.2</v>
      </c>
      <c r="S62" s="63" t="s">
        <v>499</v>
      </c>
      <c r="T62" s="40"/>
      <c r="U62" s="118" t="s">
        <v>482</v>
      </c>
      <c r="V62" s="118"/>
      <c r="W62" s="118"/>
      <c r="X62" s="46" t="s">
        <v>478</v>
      </c>
      <c r="Y62" s="40"/>
      <c r="Z62" s="118" t="s">
        <v>392</v>
      </c>
      <c r="AA62" s="118"/>
      <c r="AB62" s="62" t="s">
        <v>554</v>
      </c>
      <c r="AC62" s="114"/>
      <c r="AD62" s="114"/>
    </row>
    <row r="63" spans="1:30" ht="9" customHeight="1" x14ac:dyDescent="0.25">
      <c r="A63" s="64">
        <v>59</v>
      </c>
      <c r="B63" s="40"/>
      <c r="C63" s="42" t="s">
        <v>433</v>
      </c>
      <c r="D63" s="119" t="s">
        <v>551</v>
      </c>
      <c r="E63" s="119"/>
      <c r="F63" s="70" t="s">
        <v>539</v>
      </c>
      <c r="G63" s="114"/>
      <c r="H63" s="114"/>
      <c r="I63" s="42" t="s">
        <v>497</v>
      </c>
      <c r="J63" s="114"/>
      <c r="K63" s="114"/>
      <c r="L63" s="69" t="s">
        <v>478</v>
      </c>
      <c r="M63" s="68" t="s">
        <v>539</v>
      </c>
      <c r="N63" s="40"/>
      <c r="O63" s="120" t="s">
        <v>468</v>
      </c>
      <c r="P63" s="120"/>
      <c r="Q63" s="120"/>
      <c r="R63" s="49">
        <v>0.2</v>
      </c>
      <c r="S63" s="67" t="s">
        <v>499</v>
      </c>
      <c r="T63" s="40"/>
      <c r="U63" s="120" t="s">
        <v>468</v>
      </c>
      <c r="V63" s="120"/>
      <c r="W63" s="120"/>
      <c r="X63" s="49" t="s">
        <v>551</v>
      </c>
      <c r="Y63" s="40"/>
      <c r="Z63" s="121" t="s">
        <v>433</v>
      </c>
      <c r="AA63" s="121"/>
      <c r="AB63" s="69" t="s">
        <v>555</v>
      </c>
      <c r="AC63" s="114"/>
      <c r="AD63" s="114"/>
    </row>
    <row r="64" spans="1:30" ht="10.050000000000001" customHeight="1" x14ac:dyDescent="0.25">
      <c r="A64" s="60">
        <v>60</v>
      </c>
      <c r="B64" s="40"/>
      <c r="C64" s="117"/>
      <c r="D64" s="117"/>
      <c r="E64" s="117"/>
      <c r="F64" s="117"/>
      <c r="G64" s="114"/>
      <c r="H64" s="114"/>
      <c r="I64" s="43" t="s">
        <v>519</v>
      </c>
      <c r="J64" s="117"/>
      <c r="K64" s="117"/>
      <c r="L64" s="62" t="s">
        <v>551</v>
      </c>
      <c r="M64" s="61" t="s">
        <v>539</v>
      </c>
      <c r="N64" s="40"/>
      <c r="O64" s="118" t="s">
        <v>497</v>
      </c>
      <c r="P64" s="118"/>
      <c r="Q64" s="118"/>
      <c r="R64" s="46">
        <v>0.2</v>
      </c>
      <c r="S64" s="63" t="s">
        <v>539</v>
      </c>
      <c r="T64" s="40"/>
      <c r="U64" s="117"/>
      <c r="V64" s="117"/>
      <c r="W64" s="117"/>
      <c r="X64" s="117"/>
      <c r="Y64" s="40"/>
      <c r="Z64" s="118" t="s">
        <v>390</v>
      </c>
      <c r="AA64" s="118"/>
      <c r="AB64" s="62" t="s">
        <v>556</v>
      </c>
      <c r="AC64" s="114"/>
      <c r="AD64" s="114"/>
    </row>
    <row r="65" spans="1:30" ht="10.199999999999999" customHeight="1" x14ac:dyDescent="0.25">
      <c r="A65" s="50"/>
      <c r="B65" s="40"/>
      <c r="C65" s="45" t="s">
        <v>557</v>
      </c>
      <c r="D65" s="115" t="s">
        <v>558</v>
      </c>
      <c r="E65" s="115"/>
      <c r="F65" s="72" t="s">
        <v>559</v>
      </c>
      <c r="G65" s="114"/>
      <c r="H65" s="114"/>
      <c r="I65" s="45" t="s">
        <v>557</v>
      </c>
      <c r="K65" s="107"/>
      <c r="L65" s="107">
        <v>397</v>
      </c>
      <c r="M65" s="71" t="s">
        <v>559</v>
      </c>
      <c r="N65" s="40"/>
      <c r="O65" s="116" t="s">
        <v>557</v>
      </c>
      <c r="P65" s="116"/>
      <c r="Q65" s="116"/>
      <c r="R65" s="44">
        <v>408.9</v>
      </c>
      <c r="S65" s="72" t="s">
        <v>559</v>
      </c>
      <c r="T65" s="40"/>
      <c r="U65" s="114"/>
      <c r="V65" s="114"/>
      <c r="W65" s="114"/>
      <c r="X65" s="40"/>
      <c r="Y65" s="40"/>
      <c r="Z65" s="116" t="s">
        <v>557</v>
      </c>
      <c r="AA65" s="116"/>
      <c r="AB65" s="73" t="s">
        <v>560</v>
      </c>
      <c r="AC65" s="114"/>
      <c r="AD65" s="114"/>
    </row>
    <row r="66" spans="1:30" x14ac:dyDescent="0.3">
      <c r="C66" s="53" t="s">
        <v>561</v>
      </c>
    </row>
  </sheetData>
  <mergeCells count="460">
    <mergeCell ref="A1:AD1"/>
    <mergeCell ref="A2:F2"/>
    <mergeCell ref="G2:H2"/>
    <mergeCell ref="I2:M2"/>
    <mergeCell ref="O2:S2"/>
    <mergeCell ref="U2:X2"/>
    <mergeCell ref="Z2:AB2"/>
    <mergeCell ref="AC2:AD2"/>
    <mergeCell ref="C3:E3"/>
    <mergeCell ref="G3:H3"/>
    <mergeCell ref="I3:K3"/>
    <mergeCell ref="O3:Q3"/>
    <mergeCell ref="U3:X3"/>
    <mergeCell ref="Z3:AB3"/>
    <mergeCell ref="AC3:AD3"/>
    <mergeCell ref="B4:B7"/>
    <mergeCell ref="D4:E4"/>
    <mergeCell ref="G4:H4"/>
    <mergeCell ref="J4:K4"/>
    <mergeCell ref="O4:Q4"/>
    <mergeCell ref="U4:W4"/>
    <mergeCell ref="D6:E6"/>
    <mergeCell ref="G6:H6"/>
    <mergeCell ref="J6:K6"/>
    <mergeCell ref="O6:Q6"/>
    <mergeCell ref="U6:W6"/>
    <mergeCell ref="Z4:AA4"/>
    <mergeCell ref="AC4:AD4"/>
    <mergeCell ref="D5:E5"/>
    <mergeCell ref="G5:H5"/>
    <mergeCell ref="J5:K5"/>
    <mergeCell ref="O5:Q5"/>
    <mergeCell ref="U5:W5"/>
    <mergeCell ref="Z5:AA5"/>
    <mergeCell ref="AC5:AD5"/>
    <mergeCell ref="Z6:AA6"/>
    <mergeCell ref="AC6:AD6"/>
    <mergeCell ref="D7:E7"/>
    <mergeCell ref="G7:H7"/>
    <mergeCell ref="J7:K7"/>
    <mergeCell ref="O7:Q7"/>
    <mergeCell ref="U7:W7"/>
    <mergeCell ref="Z7:AA7"/>
    <mergeCell ref="AC7:AD7"/>
    <mergeCell ref="AC8:AD8"/>
    <mergeCell ref="D9:E9"/>
    <mergeCell ref="G9:H9"/>
    <mergeCell ref="J9:K9"/>
    <mergeCell ref="O9:Q9"/>
    <mergeCell ref="U9:W9"/>
    <mergeCell ref="Z9:AA9"/>
    <mergeCell ref="AC9:AD9"/>
    <mergeCell ref="D8:E8"/>
    <mergeCell ref="G8:H8"/>
    <mergeCell ref="J8:K8"/>
    <mergeCell ref="O8:Q8"/>
    <mergeCell ref="U8:W8"/>
    <mergeCell ref="Z8:AA8"/>
    <mergeCell ref="AC10:AD10"/>
    <mergeCell ref="D11:E11"/>
    <mergeCell ref="G11:H11"/>
    <mergeCell ref="J11:K11"/>
    <mergeCell ref="O11:Q11"/>
    <mergeCell ref="U11:W11"/>
    <mergeCell ref="Z11:AA11"/>
    <mergeCell ref="AC11:AD11"/>
    <mergeCell ref="D10:E10"/>
    <mergeCell ref="G10:H10"/>
    <mergeCell ref="I10:K10"/>
    <mergeCell ref="O10:Q10"/>
    <mergeCell ref="U10:W10"/>
    <mergeCell ref="Z10:AA10"/>
    <mergeCell ref="AC12:AD12"/>
    <mergeCell ref="D13:E13"/>
    <mergeCell ref="G13:H13"/>
    <mergeCell ref="J13:K13"/>
    <mergeCell ref="O13:Q13"/>
    <mergeCell ref="U13:W13"/>
    <mergeCell ref="Z13:AA13"/>
    <mergeCell ref="AC13:AD13"/>
    <mergeCell ref="D12:E12"/>
    <mergeCell ref="G12:H12"/>
    <mergeCell ref="J12:K12"/>
    <mergeCell ref="O12:Q12"/>
    <mergeCell ref="U12:W12"/>
    <mergeCell ref="Z12:AA12"/>
    <mergeCell ref="G16:H16"/>
    <mergeCell ref="J16:K16"/>
    <mergeCell ref="O16:Q16"/>
    <mergeCell ref="U16:W16"/>
    <mergeCell ref="Z16:AA16"/>
    <mergeCell ref="AC16:AD16"/>
    <mergeCell ref="AC14:AD14"/>
    <mergeCell ref="B15:B17"/>
    <mergeCell ref="D15:E15"/>
    <mergeCell ref="G15:H15"/>
    <mergeCell ref="J15:K15"/>
    <mergeCell ref="O15:Q15"/>
    <mergeCell ref="U15:W15"/>
    <mergeCell ref="Z15:AA15"/>
    <mergeCell ref="AC15:AD15"/>
    <mergeCell ref="D16:E16"/>
    <mergeCell ref="D14:E14"/>
    <mergeCell ref="G14:H14"/>
    <mergeCell ref="J14:K14"/>
    <mergeCell ref="O14:Q14"/>
    <mergeCell ref="U14:W14"/>
    <mergeCell ref="Z14:AA14"/>
    <mergeCell ref="AC17:AD17"/>
    <mergeCell ref="D18:E18"/>
    <mergeCell ref="G18:H18"/>
    <mergeCell ref="J18:K18"/>
    <mergeCell ref="O18:Q18"/>
    <mergeCell ref="U18:W18"/>
    <mergeCell ref="Z18:AA18"/>
    <mergeCell ref="AC18:AD18"/>
    <mergeCell ref="D17:E17"/>
    <mergeCell ref="G17:H17"/>
    <mergeCell ref="J17:K17"/>
    <mergeCell ref="O17:Q17"/>
    <mergeCell ref="U17:W17"/>
    <mergeCell ref="Z17:AA17"/>
    <mergeCell ref="AC19:AD19"/>
    <mergeCell ref="D20:E20"/>
    <mergeCell ref="G20:H20"/>
    <mergeCell ref="J20:K20"/>
    <mergeCell ref="O20:Q20"/>
    <mergeCell ref="U20:W20"/>
    <mergeCell ref="Z20:AA20"/>
    <mergeCell ref="AC20:AD20"/>
    <mergeCell ref="D19:E19"/>
    <mergeCell ref="G19:H19"/>
    <mergeCell ref="I19:K19"/>
    <mergeCell ref="O19:Q19"/>
    <mergeCell ref="U19:W19"/>
    <mergeCell ref="Z19:AA19"/>
    <mergeCell ref="AC21:AD21"/>
    <mergeCell ref="D22:E22"/>
    <mergeCell ref="G22:H22"/>
    <mergeCell ref="J22:K22"/>
    <mergeCell ref="O22:Q22"/>
    <mergeCell ref="U22:W22"/>
    <mergeCell ref="Z22:AA22"/>
    <mergeCell ref="AC22:AD22"/>
    <mergeCell ref="D21:E21"/>
    <mergeCell ref="G21:H21"/>
    <mergeCell ref="J21:K21"/>
    <mergeCell ref="O21:Q21"/>
    <mergeCell ref="U21:W21"/>
    <mergeCell ref="Z21:AA21"/>
    <mergeCell ref="AC23:AD23"/>
    <mergeCell ref="D24:E24"/>
    <mergeCell ref="G24:H24"/>
    <mergeCell ref="J24:K24"/>
    <mergeCell ref="O24:Q24"/>
    <mergeCell ref="U24:W24"/>
    <mergeCell ref="Z24:AA24"/>
    <mergeCell ref="AC24:AD24"/>
    <mergeCell ref="D23:E23"/>
    <mergeCell ref="G23:H23"/>
    <mergeCell ref="J23:K23"/>
    <mergeCell ref="O23:Q23"/>
    <mergeCell ref="U23:W23"/>
    <mergeCell ref="Z23:AA23"/>
    <mergeCell ref="B25:B27"/>
    <mergeCell ref="D25:E25"/>
    <mergeCell ref="G25:H25"/>
    <mergeCell ref="J25:K25"/>
    <mergeCell ref="O25:Q25"/>
    <mergeCell ref="U25:W25"/>
    <mergeCell ref="D27:E27"/>
    <mergeCell ref="G27:H27"/>
    <mergeCell ref="J27:K27"/>
    <mergeCell ref="O27:Q27"/>
    <mergeCell ref="U27:W27"/>
    <mergeCell ref="Z25:AA25"/>
    <mergeCell ref="AC25:AD25"/>
    <mergeCell ref="D26:E26"/>
    <mergeCell ref="G26:H26"/>
    <mergeCell ref="J26:K26"/>
    <mergeCell ref="O26:Q26"/>
    <mergeCell ref="U26:W26"/>
    <mergeCell ref="Z26:AA26"/>
    <mergeCell ref="AC26:AD26"/>
    <mergeCell ref="Z27:AA27"/>
    <mergeCell ref="AC27:AD27"/>
    <mergeCell ref="D28:E28"/>
    <mergeCell ref="G28:H28"/>
    <mergeCell ref="J28:K28"/>
    <mergeCell ref="O28:Q28"/>
    <mergeCell ref="U28:W28"/>
    <mergeCell ref="Z28:AA28"/>
    <mergeCell ref="AC28:AD28"/>
    <mergeCell ref="AC29:AD29"/>
    <mergeCell ref="D30:E30"/>
    <mergeCell ref="G30:H30"/>
    <mergeCell ref="J30:K30"/>
    <mergeCell ref="O30:Q30"/>
    <mergeCell ref="U30:W30"/>
    <mergeCell ref="Z30:AA30"/>
    <mergeCell ref="AC30:AD30"/>
    <mergeCell ref="D29:E29"/>
    <mergeCell ref="G29:H29"/>
    <mergeCell ref="J29:K29"/>
    <mergeCell ref="O29:Q29"/>
    <mergeCell ref="U29:W29"/>
    <mergeCell ref="Z29:AA29"/>
    <mergeCell ref="AC31:AD31"/>
    <mergeCell ref="D32:E32"/>
    <mergeCell ref="G32:H32"/>
    <mergeCell ref="J32:K32"/>
    <mergeCell ref="O32:Q32"/>
    <mergeCell ref="U32:W32"/>
    <mergeCell ref="Z32:AA32"/>
    <mergeCell ref="AC32:AD32"/>
    <mergeCell ref="D31:E31"/>
    <mergeCell ref="G31:H31"/>
    <mergeCell ref="J31:K31"/>
    <mergeCell ref="O31:Q31"/>
    <mergeCell ref="U31:W31"/>
    <mergeCell ref="Z31:AA31"/>
    <mergeCell ref="AC33:AD33"/>
    <mergeCell ref="D34:E34"/>
    <mergeCell ref="G34:H34"/>
    <mergeCell ref="J34:K34"/>
    <mergeCell ref="O34:Q34"/>
    <mergeCell ref="U34:W34"/>
    <mergeCell ref="Z34:AA34"/>
    <mergeCell ref="AC34:AD34"/>
    <mergeCell ref="D33:E33"/>
    <mergeCell ref="G33:H33"/>
    <mergeCell ref="J33:K33"/>
    <mergeCell ref="O33:Q33"/>
    <mergeCell ref="U33:W33"/>
    <mergeCell ref="Z33:AA33"/>
    <mergeCell ref="B35:B37"/>
    <mergeCell ref="D35:E35"/>
    <mergeCell ref="G35:H35"/>
    <mergeCell ref="J35:K35"/>
    <mergeCell ref="O35:Q35"/>
    <mergeCell ref="U35:W35"/>
    <mergeCell ref="D37:E37"/>
    <mergeCell ref="G37:H37"/>
    <mergeCell ref="I37:K37"/>
    <mergeCell ref="O37:Q37"/>
    <mergeCell ref="U37:W37"/>
    <mergeCell ref="Z35:AA35"/>
    <mergeCell ref="AC35:AD35"/>
    <mergeCell ref="D36:E36"/>
    <mergeCell ref="G36:H36"/>
    <mergeCell ref="J36:K36"/>
    <mergeCell ref="O36:Q36"/>
    <mergeCell ref="U36:W36"/>
    <mergeCell ref="Z36:AA36"/>
    <mergeCell ref="AC36:AD36"/>
    <mergeCell ref="Z37:AA37"/>
    <mergeCell ref="AC37:AD37"/>
    <mergeCell ref="D38:E38"/>
    <mergeCell ref="G38:H38"/>
    <mergeCell ref="J38:K38"/>
    <mergeCell ref="O38:Q38"/>
    <mergeCell ref="U38:W38"/>
    <mergeCell ref="Z38:AA38"/>
    <mergeCell ref="AC38:AD38"/>
    <mergeCell ref="AC39:AD39"/>
    <mergeCell ref="D40:E40"/>
    <mergeCell ref="G40:H40"/>
    <mergeCell ref="J40:K40"/>
    <mergeCell ref="O40:Q40"/>
    <mergeCell ref="U40:W40"/>
    <mergeCell ref="Z40:AA40"/>
    <mergeCell ref="AC40:AD40"/>
    <mergeCell ref="D39:E39"/>
    <mergeCell ref="G39:H39"/>
    <mergeCell ref="J39:K39"/>
    <mergeCell ref="O39:Q39"/>
    <mergeCell ref="U39:W39"/>
    <mergeCell ref="Z39:AA39"/>
    <mergeCell ref="AC41:AD41"/>
    <mergeCell ref="D42:E42"/>
    <mergeCell ref="G42:H42"/>
    <mergeCell ref="J42:K42"/>
    <mergeCell ref="O42:Q42"/>
    <mergeCell ref="U42:W42"/>
    <mergeCell ref="Z42:AA42"/>
    <mergeCell ref="AC42:AD42"/>
    <mergeCell ref="D41:E41"/>
    <mergeCell ref="G41:H41"/>
    <mergeCell ref="J41:K41"/>
    <mergeCell ref="O41:Q41"/>
    <mergeCell ref="U41:W41"/>
    <mergeCell ref="Z41:AA41"/>
    <mergeCell ref="AC43:AD43"/>
    <mergeCell ref="D44:E44"/>
    <mergeCell ref="G44:H44"/>
    <mergeCell ref="J44:K44"/>
    <mergeCell ref="O44:Q44"/>
    <mergeCell ref="U44:W44"/>
    <mergeCell ref="Z44:AA44"/>
    <mergeCell ref="AC44:AD44"/>
    <mergeCell ref="D43:E43"/>
    <mergeCell ref="G43:H43"/>
    <mergeCell ref="J43:K43"/>
    <mergeCell ref="O43:Q43"/>
    <mergeCell ref="U43:W43"/>
    <mergeCell ref="Z43:AA43"/>
    <mergeCell ref="B45:B47"/>
    <mergeCell ref="D45:E45"/>
    <mergeCell ref="G45:H45"/>
    <mergeCell ref="J45:K45"/>
    <mergeCell ref="O45:Q45"/>
    <mergeCell ref="U45:W45"/>
    <mergeCell ref="D47:E47"/>
    <mergeCell ref="G47:H47"/>
    <mergeCell ref="J47:K47"/>
    <mergeCell ref="O47:Q47"/>
    <mergeCell ref="U47:W47"/>
    <mergeCell ref="Z45:AA45"/>
    <mergeCell ref="AC45:AD45"/>
    <mergeCell ref="D46:E46"/>
    <mergeCell ref="G46:H46"/>
    <mergeCell ref="I46:K46"/>
    <mergeCell ref="O46:Q46"/>
    <mergeCell ref="U46:W46"/>
    <mergeCell ref="Z46:AA46"/>
    <mergeCell ref="AC46:AD46"/>
    <mergeCell ref="Z47:AA47"/>
    <mergeCell ref="AC47:AD47"/>
    <mergeCell ref="D48:E48"/>
    <mergeCell ref="G48:H48"/>
    <mergeCell ref="J48:K48"/>
    <mergeCell ref="O48:Q48"/>
    <mergeCell ref="U48:W48"/>
    <mergeCell ref="Z48:AA48"/>
    <mergeCell ref="AC48:AD48"/>
    <mergeCell ref="AC49:AD49"/>
    <mergeCell ref="D50:E50"/>
    <mergeCell ref="G50:H50"/>
    <mergeCell ref="J50:K50"/>
    <mergeCell ref="O50:Q50"/>
    <mergeCell ref="U50:W50"/>
    <mergeCell ref="Z50:AA50"/>
    <mergeCell ref="AC50:AD50"/>
    <mergeCell ref="D49:E49"/>
    <mergeCell ref="G49:H49"/>
    <mergeCell ref="J49:K49"/>
    <mergeCell ref="O49:Q49"/>
    <mergeCell ref="U49:W49"/>
    <mergeCell ref="Z49:AA49"/>
    <mergeCell ref="AC51:AD51"/>
    <mergeCell ref="D52:E52"/>
    <mergeCell ref="G52:H52"/>
    <mergeCell ref="J52:K52"/>
    <mergeCell ref="O52:Q52"/>
    <mergeCell ref="U52:W52"/>
    <mergeCell ref="Z52:AA52"/>
    <mergeCell ref="AC52:AD52"/>
    <mergeCell ref="D51:E51"/>
    <mergeCell ref="G51:H51"/>
    <mergeCell ref="J51:K51"/>
    <mergeCell ref="O51:Q51"/>
    <mergeCell ref="U51:W51"/>
    <mergeCell ref="Z51:AA51"/>
    <mergeCell ref="AC53:AD53"/>
    <mergeCell ref="D54:E54"/>
    <mergeCell ref="G54:H54"/>
    <mergeCell ref="J54:K54"/>
    <mergeCell ref="O54:Q54"/>
    <mergeCell ref="U54:W54"/>
    <mergeCell ref="Z54:AA54"/>
    <mergeCell ref="AC54:AD54"/>
    <mergeCell ref="D53:E53"/>
    <mergeCell ref="G53:H53"/>
    <mergeCell ref="J53:K53"/>
    <mergeCell ref="O53:Q53"/>
    <mergeCell ref="U53:W53"/>
    <mergeCell ref="Z53:AA53"/>
    <mergeCell ref="Z55:AA55"/>
    <mergeCell ref="AC55:AD55"/>
    <mergeCell ref="D56:E56"/>
    <mergeCell ref="G56:H56"/>
    <mergeCell ref="J56:K56"/>
    <mergeCell ref="O56:Q56"/>
    <mergeCell ref="U56:W56"/>
    <mergeCell ref="Z56:AA56"/>
    <mergeCell ref="AC56:AD56"/>
    <mergeCell ref="D55:E55"/>
    <mergeCell ref="G55:H55"/>
    <mergeCell ref="J55:K55"/>
    <mergeCell ref="O55:Q55"/>
    <mergeCell ref="U55:W55"/>
    <mergeCell ref="U57:W57"/>
    <mergeCell ref="Z57:AA57"/>
    <mergeCell ref="AC57:AD57"/>
    <mergeCell ref="A58:A59"/>
    <mergeCell ref="B58:B59"/>
    <mergeCell ref="C58:C59"/>
    <mergeCell ref="D58:E59"/>
    <mergeCell ref="F58:F59"/>
    <mergeCell ref="G58:H58"/>
    <mergeCell ref="I58:I59"/>
    <mergeCell ref="B55:B57"/>
    <mergeCell ref="D57:E57"/>
    <mergeCell ref="G57:H57"/>
    <mergeCell ref="J57:K57"/>
    <mergeCell ref="O57:Q57"/>
    <mergeCell ref="U58:W59"/>
    <mergeCell ref="X58:X59"/>
    <mergeCell ref="Z58:AA58"/>
    <mergeCell ref="AC58:AD58"/>
    <mergeCell ref="G59:H59"/>
    <mergeCell ref="Z59:AA59"/>
    <mergeCell ref="AC59:AD59"/>
    <mergeCell ref="J58:K59"/>
    <mergeCell ref="L58:L59"/>
    <mergeCell ref="M58:M59"/>
    <mergeCell ref="O58:Q59"/>
    <mergeCell ref="R58:R59"/>
    <mergeCell ref="S58:S59"/>
    <mergeCell ref="AC60:AD60"/>
    <mergeCell ref="D61:E61"/>
    <mergeCell ref="G61:H61"/>
    <mergeCell ref="J61:K61"/>
    <mergeCell ref="O61:Q61"/>
    <mergeCell ref="U61:W61"/>
    <mergeCell ref="Z61:AA61"/>
    <mergeCell ref="AC61:AD61"/>
    <mergeCell ref="D60:E60"/>
    <mergeCell ref="G60:H60"/>
    <mergeCell ref="J60:K60"/>
    <mergeCell ref="O60:Q60"/>
    <mergeCell ref="U60:W60"/>
    <mergeCell ref="Z60:AA60"/>
    <mergeCell ref="AC62:AD62"/>
    <mergeCell ref="D63:E63"/>
    <mergeCell ref="G63:H63"/>
    <mergeCell ref="J63:K63"/>
    <mergeCell ref="O63:Q63"/>
    <mergeCell ref="U63:W63"/>
    <mergeCell ref="Z63:AA63"/>
    <mergeCell ref="AC63:AD63"/>
    <mergeCell ref="D62:E62"/>
    <mergeCell ref="G62:H62"/>
    <mergeCell ref="J62:K62"/>
    <mergeCell ref="O62:Q62"/>
    <mergeCell ref="U62:W62"/>
    <mergeCell ref="Z62:AA62"/>
    <mergeCell ref="AC64:AD64"/>
    <mergeCell ref="D65:E65"/>
    <mergeCell ref="G65:H65"/>
    <mergeCell ref="O65:Q65"/>
    <mergeCell ref="U65:W65"/>
    <mergeCell ref="Z65:AA65"/>
    <mergeCell ref="AC65:AD65"/>
    <mergeCell ref="C64:F64"/>
    <mergeCell ref="G64:H64"/>
    <mergeCell ref="J64:K64"/>
    <mergeCell ref="O64:Q64"/>
    <mergeCell ref="U64:X64"/>
    <mergeCell ref="Z64:AA6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2047-A208-4E50-95B9-AFC6E3367FF0}">
  <sheetPr>
    <tabColor rgb="FFFF0000"/>
  </sheetPr>
  <dimension ref="A1:F29"/>
  <sheetViews>
    <sheetView workbookViewId="0">
      <selection activeCell="B11" sqref="B11"/>
    </sheetView>
  </sheetViews>
  <sheetFormatPr defaultColWidth="10.88671875" defaultRowHeight="14.4" x14ac:dyDescent="0.3"/>
  <cols>
    <col min="1" max="1" width="33" bestFit="1" customWidth="1"/>
    <col min="2" max="2" width="20.6640625" bestFit="1" customWidth="1"/>
    <col min="3" max="3" width="17.109375" bestFit="1" customWidth="1"/>
    <col min="4" max="4" width="20.88671875" bestFit="1" customWidth="1"/>
  </cols>
  <sheetData>
    <row r="1" spans="1:6" ht="15.6" x14ac:dyDescent="0.3">
      <c r="A1" s="1" t="s">
        <v>26</v>
      </c>
      <c r="B1" s="2" t="s">
        <v>27</v>
      </c>
      <c r="C1" s="2" t="s">
        <v>28</v>
      </c>
      <c r="D1" s="3" t="s">
        <v>29</v>
      </c>
      <c r="F1" s="6" t="s">
        <v>24</v>
      </c>
    </row>
    <row r="2" spans="1:6" x14ac:dyDescent="0.3">
      <c r="A2" t="s">
        <v>30</v>
      </c>
      <c r="B2" s="5">
        <f>1.0818*(_xlfn.XLOOKUP(TABLE1!A2,DATA3!$I$4:$I$65,DATA3!$L$4:$L$65))</f>
        <v>26.287740000000003</v>
      </c>
      <c r="C2" s="106">
        <f>1.0818*(_xlfn.XLOOKUP(TABLE1!A2,DATA3!$O$4:$O$65,DATA3!$R$4:$R$65))</f>
        <v>6.7071600000000009</v>
      </c>
      <c r="D2" s="5">
        <f>B2-C2</f>
        <v>19.580580000000001</v>
      </c>
      <c r="F2" s="7" t="s">
        <v>25</v>
      </c>
    </row>
    <row r="3" spans="1:6" x14ac:dyDescent="0.3">
      <c r="A3" t="s">
        <v>31</v>
      </c>
      <c r="B3" s="5">
        <f>1.0818*(_xlfn.XLOOKUP(TABLE1!A3,DATA3!$I$4:$I$65,DATA3!$L$4:$L$65))</f>
        <v>61.229880000000009</v>
      </c>
      <c r="C3" s="106">
        <f>1.0818*(_xlfn.XLOOKUP(TABLE1!A3,DATA3!$O$4:$O$65,DATA3!$R$4:$R$65))</f>
        <v>48.356460000000006</v>
      </c>
      <c r="D3" s="5">
        <f t="shared" ref="D3:D29" si="0">B3-C3</f>
        <v>12.873420000000003</v>
      </c>
    </row>
    <row r="4" spans="1:6" x14ac:dyDescent="0.3">
      <c r="A4" t="s">
        <v>32</v>
      </c>
      <c r="B4" s="5">
        <f>1.0818*(_xlfn.XLOOKUP(TABLE1!A4,DATA3!$I$4:$I$65,DATA3!$L$4:$L$65))</f>
        <v>23.258700000000001</v>
      </c>
      <c r="C4" s="106">
        <f>1.0818*(_xlfn.XLOOKUP(TABLE1!A4,DATA3!$O$4:$O$65,DATA3!$R$4:$R$65))</f>
        <v>13.955220000000002</v>
      </c>
      <c r="D4" s="5">
        <f t="shared" si="0"/>
        <v>9.3034799999999986</v>
      </c>
    </row>
    <row r="5" spans="1:6" x14ac:dyDescent="0.3">
      <c r="A5" t="s">
        <v>33</v>
      </c>
      <c r="B5" s="5">
        <f>1.0818*(_xlfn.XLOOKUP(TABLE1!A5,DATA3!$I$4:$I$65,DATA3!$L$4:$L$65))</f>
        <v>11.467080000000001</v>
      </c>
      <c r="C5" s="106">
        <f>1.0818*(_xlfn.XLOOKUP(TABLE1!A5,DATA3!$O$4:$O$65,DATA3!$R$4:$R$65))</f>
        <v>2.9208600000000002</v>
      </c>
      <c r="D5" s="5">
        <f t="shared" si="0"/>
        <v>8.5462200000000017</v>
      </c>
    </row>
    <row r="6" spans="1:6" x14ac:dyDescent="0.3">
      <c r="A6" t="s">
        <v>34</v>
      </c>
      <c r="B6" s="5">
        <f>1.0818*(_xlfn.XLOOKUP(TABLE1!A6,DATA3!$I$4:$I$65,DATA3!$L$4:$L$65))</f>
        <v>37.322100000000006</v>
      </c>
      <c r="C6" s="106">
        <f>1.0818*(_xlfn.XLOOKUP(TABLE1!A6,DATA3!$O$4:$O$65,DATA3!$R$4:$R$65))</f>
        <v>28.992240000000002</v>
      </c>
      <c r="D6" s="5">
        <f t="shared" si="0"/>
        <v>8.3298600000000036</v>
      </c>
    </row>
    <row r="7" spans="1:6" x14ac:dyDescent="0.3">
      <c r="A7" t="s">
        <v>35</v>
      </c>
      <c r="B7" s="5">
        <f>1.0818*(_xlfn.XLOOKUP(TABLE1!A7,DATA3!$I$4:$I$65,DATA3!$L$4:$L$65))</f>
        <v>31.480380000000004</v>
      </c>
      <c r="C7" s="106">
        <f>1.0818*(_xlfn.XLOOKUP(TABLE1!A7,DATA3!$O$4:$O$65,DATA3!$R$4:$R$65))</f>
        <v>24.881400000000003</v>
      </c>
      <c r="D7" s="5">
        <f t="shared" si="0"/>
        <v>6.598980000000001</v>
      </c>
    </row>
    <row r="8" spans="1:6" x14ac:dyDescent="0.3">
      <c r="A8" t="s">
        <v>36</v>
      </c>
      <c r="B8" s="5">
        <f>1.0818*(_xlfn.XLOOKUP(TABLE1!A8,DATA3!$I$4:$I$65,DATA3!$L$4:$L$65))</f>
        <v>14.279760000000001</v>
      </c>
      <c r="C8" s="106">
        <f>1.0818*(_xlfn.XLOOKUP(TABLE1!A8,DATA3!$O$4:$O$65,DATA3!$R$4:$R$65))</f>
        <v>10.493460000000001</v>
      </c>
      <c r="D8" s="5">
        <f t="shared" si="0"/>
        <v>3.7863000000000007</v>
      </c>
    </row>
    <row r="9" spans="1:6" x14ac:dyDescent="0.3">
      <c r="A9" t="s">
        <v>37</v>
      </c>
      <c r="B9" s="5">
        <f>1.0818*(_xlfn.XLOOKUP(TABLE1!A9,DATA3!$I$4:$I$65,DATA3!$L$4:$L$65))</f>
        <v>8.4380400000000009</v>
      </c>
      <c r="C9" s="106">
        <f>1.0818*(_xlfn.XLOOKUP(TABLE1!A9,DATA3!$O$4:$O$65,DATA3!$R$4:$R$65))</f>
        <v>5.7335400000000005</v>
      </c>
      <c r="D9" s="5">
        <f t="shared" si="0"/>
        <v>2.7045000000000003</v>
      </c>
    </row>
    <row r="10" spans="1:6" x14ac:dyDescent="0.3">
      <c r="A10" t="s">
        <v>38</v>
      </c>
      <c r="B10" s="5">
        <f>1.0818*(_xlfn.XLOOKUP(TABLE1!A10,DATA3!$I$4:$I$65,DATA3!$L$4:$L$65))</f>
        <v>8.32986</v>
      </c>
      <c r="C10" s="106">
        <f>1.0818*(_xlfn.XLOOKUP(TABLE1!A10,DATA3!$O$4:$O$65,DATA3!$R$4:$R$65))</f>
        <v>6.1662600000000003</v>
      </c>
      <c r="D10" s="5">
        <f t="shared" si="0"/>
        <v>2.1635999999999997</v>
      </c>
    </row>
    <row r="11" spans="1:6" x14ac:dyDescent="0.3">
      <c r="A11" t="s">
        <v>39</v>
      </c>
      <c r="B11" s="5">
        <f>1.0818*(_xlfn.XLOOKUP(TABLE1!A11,DATA3!$I$4:$I$65,DATA3!$L$4:$L$65))</f>
        <v>14.387940000000002</v>
      </c>
      <c r="C11" s="106">
        <f>1.0818*(_xlfn.XLOOKUP(TABLE1!A11,DATA3!$O$4:$O$65,DATA3!$R$4:$R$65))</f>
        <v>13.414320000000002</v>
      </c>
      <c r="D11" s="5">
        <f t="shared" si="0"/>
        <v>0.97362000000000037</v>
      </c>
    </row>
    <row r="12" spans="1:6" x14ac:dyDescent="0.3">
      <c r="A12" t="s">
        <v>40</v>
      </c>
      <c r="B12" s="5">
        <f>1.0818*(_xlfn.XLOOKUP(TABLE1!A12,DATA3!$I$4:$I$65,DATA3!$L$4:$L$65))</f>
        <v>5.4090000000000007</v>
      </c>
      <c r="C12" s="106">
        <f>1.0818*(_xlfn.XLOOKUP(TABLE1!A12,DATA3!$O$4:$O$65,DATA3!$R$4:$R$65))</f>
        <v>4.759920000000001</v>
      </c>
      <c r="D12" s="5">
        <f t="shared" si="0"/>
        <v>0.64907999999999966</v>
      </c>
    </row>
    <row r="13" spans="1:6" x14ac:dyDescent="0.3">
      <c r="A13" t="s">
        <v>41</v>
      </c>
      <c r="B13" s="5">
        <f>1.0818*(_xlfn.XLOOKUP(TABLE1!A13,DATA3!$I$4:$I$65,DATA3!$L$4:$L$65))</f>
        <v>12.9816</v>
      </c>
      <c r="C13" s="106">
        <f>1.0818*(_xlfn.XLOOKUP(TABLE1!A13,DATA3!$O$4:$O$65,DATA3!$R$4:$R$65))</f>
        <v>12.440700000000001</v>
      </c>
      <c r="D13" s="5">
        <f t="shared" si="0"/>
        <v>0.54089999999999883</v>
      </c>
    </row>
    <row r="14" spans="1:6" x14ac:dyDescent="0.3">
      <c r="A14" t="s">
        <v>42</v>
      </c>
      <c r="B14" s="5">
        <f>1.0818*(_xlfn.XLOOKUP(TABLE1!A14,DATA3!$I$4:$I$65,DATA3!$L$4:$L$65))</f>
        <v>10.38528</v>
      </c>
      <c r="C14" s="106">
        <f>1.0818*(_xlfn.XLOOKUP(TABLE1!A14,DATA3!$O$4:$O$65,DATA3!$R$4:$R$65))</f>
        <v>11.03436</v>
      </c>
      <c r="D14" s="5">
        <f t="shared" si="0"/>
        <v>-0.64907999999999966</v>
      </c>
    </row>
    <row r="15" spans="1:6" x14ac:dyDescent="0.3">
      <c r="A15" t="s">
        <v>43</v>
      </c>
      <c r="B15" s="5">
        <f>1.0818*(_xlfn.XLOOKUP(TABLE1!A15,DATA3!$I$4:$I$65,DATA3!$L$4:$L$65))</f>
        <v>26.071380000000005</v>
      </c>
      <c r="C15" s="106">
        <f>1.0818*(_xlfn.XLOOKUP(TABLE1!A15,DATA3!$O$4:$O$65,DATA3!$R$4:$R$65))</f>
        <v>27.477720000000001</v>
      </c>
      <c r="D15" s="5">
        <f t="shared" si="0"/>
        <v>-1.4063399999999966</v>
      </c>
    </row>
    <row r="16" spans="1:6" x14ac:dyDescent="0.3">
      <c r="A16" t="s">
        <v>44</v>
      </c>
      <c r="B16" s="5">
        <f>1.0818*(_xlfn.XLOOKUP(TABLE1!A16,DATA3!$I$4:$I$65,DATA3!$L$4:$L$65))</f>
        <v>3.1372200000000001</v>
      </c>
      <c r="C16" s="106">
        <f>1.0818*(_xlfn.XLOOKUP(TABLE1!A16,DATA3!$O$4:$O$65,DATA3!$R$4:$R$65))</f>
        <v>4.5435600000000003</v>
      </c>
      <c r="D16" s="5">
        <f t="shared" si="0"/>
        <v>-1.4063400000000001</v>
      </c>
    </row>
    <row r="17" spans="1:4" x14ac:dyDescent="0.3">
      <c r="A17" t="s">
        <v>45</v>
      </c>
      <c r="B17" s="5">
        <f>1.0818*(_xlfn.XLOOKUP(TABLE1!A17,DATA3!$I$4:$I$65,DATA3!$L$4:$L$65))</f>
        <v>2.7045000000000003</v>
      </c>
      <c r="C17" s="106">
        <f>1.0818*(_xlfn.XLOOKUP(TABLE1!A17,DATA3!$O$4:$O$65,DATA3!$R$4:$R$65))</f>
        <v>4.4353800000000003</v>
      </c>
      <c r="D17" s="5">
        <f t="shared" si="0"/>
        <v>-1.73088</v>
      </c>
    </row>
    <row r="18" spans="1:4" x14ac:dyDescent="0.3">
      <c r="A18" t="s">
        <v>46</v>
      </c>
      <c r="B18" s="5">
        <f>1.0818*(_xlfn.XLOOKUP(TABLE1!A18,DATA3!$I$4:$I$65,DATA3!$L$4:$L$65))</f>
        <v>8.0053200000000011</v>
      </c>
      <c r="C18" s="106">
        <f>1.0818*(_xlfn.XLOOKUP(TABLE1!A18,DATA3!$O$4:$O$65,DATA3!$R$4:$R$65))</f>
        <v>9.844380000000001</v>
      </c>
      <c r="D18" s="5">
        <f t="shared" si="0"/>
        <v>-1.8390599999999999</v>
      </c>
    </row>
    <row r="19" spans="1:4" x14ac:dyDescent="0.3">
      <c r="A19" t="s">
        <v>47</v>
      </c>
      <c r="B19" s="5">
        <f>1.0818*(_xlfn.XLOOKUP(TABLE1!A19,DATA3!$I$4:$I$65,DATA3!$L$4:$L$65))</f>
        <v>5.1926399999999999</v>
      </c>
      <c r="C19" s="106">
        <f>1.0818*(_xlfn.XLOOKUP(TABLE1!A19,DATA3!$O$4:$O$65,DATA3!$R$4:$R$65))</f>
        <v>7.1398800000000007</v>
      </c>
      <c r="D19" s="5">
        <f t="shared" si="0"/>
        <v>-1.9472400000000007</v>
      </c>
    </row>
    <row r="20" spans="1:4" x14ac:dyDescent="0.3">
      <c r="A20" t="s">
        <v>48</v>
      </c>
      <c r="B20" s="5">
        <f>1.0818*(_xlfn.XLOOKUP(TABLE1!A20,DATA3!$I$4:$I$65,DATA3!$L$4:$L$65))</f>
        <v>4.3272000000000004</v>
      </c>
      <c r="C20" s="106">
        <f>1.0818*(_xlfn.XLOOKUP(TABLE1!A20,DATA3!$O$4:$O$65,DATA3!$R$4:$R$65))</f>
        <v>7.7889600000000012</v>
      </c>
      <c r="D20" s="5">
        <f t="shared" si="0"/>
        <v>-3.4617600000000008</v>
      </c>
    </row>
    <row r="21" spans="1:4" x14ac:dyDescent="0.3">
      <c r="A21" t="s">
        <v>49</v>
      </c>
      <c r="B21" s="5">
        <f>1.0818*(_xlfn.XLOOKUP(TABLE1!A21,DATA3!$I$4:$I$65,DATA3!$L$4:$L$65))</f>
        <v>0.97362000000000015</v>
      </c>
      <c r="C21" s="106">
        <f>1.0818*(_xlfn.XLOOKUP(TABLE1!A21,DATA3!$O$4:$O$65,DATA3!$R$4:$R$65))</f>
        <v>4.97628</v>
      </c>
      <c r="D21" s="5">
        <f t="shared" si="0"/>
        <v>-4.0026599999999997</v>
      </c>
    </row>
    <row r="22" spans="1:4" x14ac:dyDescent="0.3">
      <c r="A22" t="s">
        <v>50</v>
      </c>
      <c r="B22" s="5">
        <f>1.0818*(_xlfn.XLOOKUP(TABLE1!A22,DATA3!$I$4:$I$65,DATA3!$L$4:$L$65))</f>
        <v>19.796940000000003</v>
      </c>
      <c r="C22" s="106">
        <f>1.0818*(_xlfn.XLOOKUP(TABLE1!A22,DATA3!$O$4:$O$65,DATA3!$R$4:$R$65))</f>
        <v>24.55686</v>
      </c>
      <c r="D22" s="5">
        <f t="shared" si="0"/>
        <v>-4.7599199999999975</v>
      </c>
    </row>
    <row r="23" spans="1:4" x14ac:dyDescent="0.3">
      <c r="A23" t="s">
        <v>51</v>
      </c>
      <c r="B23" s="5">
        <f>1.0818*(_xlfn.XLOOKUP(TABLE1!A23,DATA3!$I$4:$I$65,DATA3!$L$4:$L$65))</f>
        <v>28.126800000000003</v>
      </c>
      <c r="C23" s="106">
        <f>1.0818*(_xlfn.XLOOKUP(TABLE1!A23,DATA3!$O$4:$O$65,DATA3!$R$4:$R$65))</f>
        <v>33.968519999999998</v>
      </c>
      <c r="D23" s="5">
        <f t="shared" si="0"/>
        <v>-5.8417199999999951</v>
      </c>
    </row>
    <row r="24" spans="1:4" x14ac:dyDescent="0.3">
      <c r="A24" t="s">
        <v>52</v>
      </c>
      <c r="B24" s="5">
        <f>1.0818*(_xlfn.XLOOKUP(TABLE1!A24,DATA3!$I$4:$I$65,DATA3!$L$4:$L$65))</f>
        <v>1.7308800000000002</v>
      </c>
      <c r="C24" s="106">
        <f>1.0818*(_xlfn.XLOOKUP(TABLE1!A24,DATA3!$O$4:$O$65,DATA3!$R$4:$R$65))</f>
        <v>8.7625799999999998</v>
      </c>
      <c r="D24" s="5">
        <f t="shared" si="0"/>
        <v>-7.0316999999999998</v>
      </c>
    </row>
    <row r="25" spans="1:4" x14ac:dyDescent="0.3">
      <c r="A25" t="s">
        <v>53</v>
      </c>
      <c r="B25" s="5">
        <f>1.0818*(_xlfn.XLOOKUP(TABLE1!A25,DATA3!$I$4:$I$65,DATA3!$L$4:$L$65))</f>
        <v>0.32454</v>
      </c>
      <c r="C25" s="106">
        <f>1.0818*(_xlfn.XLOOKUP(TABLE1!A25,DATA3!$O$4:$O$65,DATA3!$R$4:$R$65))</f>
        <v>7.4644200000000014</v>
      </c>
      <c r="D25" s="5">
        <f t="shared" si="0"/>
        <v>-7.1398800000000016</v>
      </c>
    </row>
    <row r="26" spans="1:4" x14ac:dyDescent="0.3">
      <c r="A26" t="s">
        <v>54</v>
      </c>
      <c r="B26" s="5">
        <f>1.0818*(_xlfn.XLOOKUP(TABLE1!A26,DATA3!$I$4:$I$65,DATA3!$L$4:$L$65))</f>
        <v>2.9208600000000002</v>
      </c>
      <c r="C26" s="106">
        <f>1.0818*(_xlfn.XLOOKUP(TABLE1!A26,DATA3!$O$4:$O$65,DATA3!$R$4:$R$65))</f>
        <v>12.116160000000001</v>
      </c>
      <c r="D26" s="5">
        <f t="shared" si="0"/>
        <v>-9.1952999999999996</v>
      </c>
    </row>
    <row r="27" spans="1:4" x14ac:dyDescent="0.3">
      <c r="A27" t="s">
        <v>55</v>
      </c>
      <c r="B27" s="5">
        <f>1.0818*(_xlfn.XLOOKUP(TABLE1!A27,DATA3!$I$4:$I$65,DATA3!$L$4:$L$65))</f>
        <v>0.54090000000000005</v>
      </c>
      <c r="C27" s="106">
        <f>1.0818*(_xlfn.XLOOKUP(TABLE1!A27,DATA3!$O$4:$O$65,DATA3!$R$4:$R$65))</f>
        <v>10.92618</v>
      </c>
      <c r="D27" s="5">
        <f t="shared" si="0"/>
        <v>-10.38528</v>
      </c>
    </row>
    <row r="28" spans="1:4" x14ac:dyDescent="0.3">
      <c r="A28" t="s">
        <v>56</v>
      </c>
      <c r="B28" s="5">
        <f>1.0818*(_xlfn.XLOOKUP(TABLE1!A28,DATA3!$I$4:$I$65,DATA3!$L$4:$L$65))</f>
        <v>6.0580800000000004</v>
      </c>
      <c r="C28" s="106">
        <f>1.0818*(_xlfn.XLOOKUP(TABLE1!A28,DATA3!$O$4:$O$65,DATA3!$R$4:$R$65))</f>
        <v>19.147860000000001</v>
      </c>
      <c r="D28" s="5">
        <f t="shared" si="0"/>
        <v>-13.089780000000001</v>
      </c>
    </row>
    <row r="29" spans="1:4" s="10" customFormat="1" x14ac:dyDescent="0.3">
      <c r="A29" s="10" t="s">
        <v>57</v>
      </c>
      <c r="B29" s="18">
        <f>1.0818*(_xlfn.XLOOKUP("Welt",DATA3!$I$4:$I$65,DATA3!$L$4:$L$65))</f>
        <v>429.47460000000001</v>
      </c>
      <c r="C29" s="108">
        <f>1.0818*(_xlfn.XLOOKUP("Welt",DATA3!$O$4:$O$65,DATA3!$R$4:$R$65))</f>
        <v>442.34802000000002</v>
      </c>
      <c r="D29" s="18">
        <f t="shared" si="0"/>
        <v>-12.87342000000001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DAF0F-E42C-4110-A908-2B98282AC264}">
  <sheetPr>
    <tabColor theme="3" tint="0.499984740745262"/>
  </sheetPr>
  <dimension ref="A1:M53"/>
  <sheetViews>
    <sheetView workbookViewId="0">
      <selection activeCell="C47" sqref="C47"/>
    </sheetView>
  </sheetViews>
  <sheetFormatPr defaultColWidth="8.88671875" defaultRowHeight="13.2" x14ac:dyDescent="0.3"/>
  <cols>
    <col min="1" max="1" width="4.6640625" style="53" customWidth="1"/>
    <col min="2" max="2" width="6.88671875" style="53" customWidth="1"/>
    <col min="3" max="3" width="15.109375" style="53" customWidth="1"/>
    <col min="4" max="5" width="8" style="53" customWidth="1"/>
    <col min="6" max="6" width="9.33203125" style="53" customWidth="1"/>
    <col min="7" max="7" width="14" style="53" customWidth="1"/>
    <col min="8" max="8" width="9.33203125" style="53" customWidth="1"/>
    <col min="9" max="9" width="6.88671875" style="53" customWidth="1"/>
    <col min="10" max="10" width="9.33203125" style="53" customWidth="1"/>
    <col min="11" max="11" width="12.6640625" style="53" customWidth="1"/>
    <col min="12" max="12" width="9.33203125" style="53" customWidth="1"/>
    <col min="13" max="13" width="8" style="53" customWidth="1"/>
    <col min="14" max="16384" width="8.88671875" style="53"/>
  </cols>
  <sheetData>
    <row r="1" spans="1:13" ht="31.2" x14ac:dyDescent="0.3">
      <c r="A1" s="102" t="s">
        <v>613</v>
      </c>
    </row>
    <row r="2" spans="1:13" ht="27" customHeight="1" x14ac:dyDescent="0.3">
      <c r="A2" s="145" t="s">
        <v>562</v>
      </c>
      <c r="B2" s="145"/>
      <c r="C2" s="48"/>
      <c r="D2" s="129" t="s">
        <v>563</v>
      </c>
      <c r="E2" s="146" t="s">
        <v>564</v>
      </c>
      <c r="F2" s="147" t="s">
        <v>565</v>
      </c>
      <c r="G2" s="48"/>
      <c r="H2" s="129" t="s">
        <v>566</v>
      </c>
      <c r="I2" s="146" t="s">
        <v>564</v>
      </c>
      <c r="J2" s="144" t="s">
        <v>567</v>
      </c>
      <c r="K2" s="48"/>
      <c r="L2" s="144" t="s">
        <v>568</v>
      </c>
      <c r="M2" s="129" t="s">
        <v>569</v>
      </c>
    </row>
    <row r="3" spans="1:13" ht="13.95" customHeight="1" x14ac:dyDescent="0.3">
      <c r="A3" s="80">
        <v>2024</v>
      </c>
      <c r="B3" s="79" t="s">
        <v>570</v>
      </c>
      <c r="C3" s="81" t="s">
        <v>571</v>
      </c>
      <c r="D3" s="129"/>
      <c r="E3" s="146"/>
      <c r="F3" s="147"/>
      <c r="G3" s="81" t="s">
        <v>572</v>
      </c>
      <c r="H3" s="129"/>
      <c r="I3" s="146"/>
      <c r="J3" s="144"/>
      <c r="K3" s="78" t="s">
        <v>573</v>
      </c>
      <c r="L3" s="144"/>
      <c r="M3" s="129"/>
    </row>
    <row r="4" spans="1:13" ht="10.050000000000001" customHeight="1" x14ac:dyDescent="0.3">
      <c r="A4" s="82">
        <v>1</v>
      </c>
      <c r="B4" s="83">
        <v>1</v>
      </c>
      <c r="C4" s="77" t="s">
        <v>129</v>
      </c>
      <c r="D4" s="84">
        <v>70612</v>
      </c>
      <c r="E4" s="85" t="s">
        <v>574</v>
      </c>
      <c r="F4" s="86">
        <v>1</v>
      </c>
      <c r="G4" s="77" t="s">
        <v>130</v>
      </c>
      <c r="H4" s="87">
        <v>5168</v>
      </c>
      <c r="I4" s="88">
        <v>0.11600000000000001</v>
      </c>
      <c r="J4" s="86">
        <v>7.2999999999999995E-2</v>
      </c>
      <c r="K4" s="77" t="s">
        <v>131</v>
      </c>
      <c r="L4" s="87">
        <v>87010</v>
      </c>
      <c r="M4" s="86">
        <v>5.8999999999999997E-2</v>
      </c>
    </row>
    <row r="5" spans="1:13" ht="10.050000000000001" customHeight="1" x14ac:dyDescent="0.3">
      <c r="A5" s="89">
        <v>2</v>
      </c>
      <c r="B5" s="83">
        <v>2</v>
      </c>
      <c r="C5" s="77" t="s">
        <v>3</v>
      </c>
      <c r="D5" s="90">
        <v>58131</v>
      </c>
      <c r="E5" s="91">
        <v>1.7</v>
      </c>
      <c r="F5" s="92">
        <v>13.6</v>
      </c>
      <c r="G5" s="77" t="s">
        <v>133</v>
      </c>
      <c r="H5" s="93" t="s">
        <v>575</v>
      </c>
      <c r="I5" s="93" t="s">
        <v>576</v>
      </c>
      <c r="J5" s="94" t="s">
        <v>576</v>
      </c>
      <c r="K5" s="77" t="s">
        <v>134</v>
      </c>
      <c r="L5" s="95">
        <v>37297</v>
      </c>
      <c r="M5" s="94" t="s">
        <v>576</v>
      </c>
    </row>
    <row r="6" spans="1:13" ht="9" customHeight="1" x14ac:dyDescent="0.3">
      <c r="A6" s="82">
        <v>3</v>
      </c>
      <c r="B6" s="83">
        <v>3</v>
      </c>
      <c r="C6" s="77" t="s">
        <v>135</v>
      </c>
      <c r="D6" s="90">
        <v>42964</v>
      </c>
      <c r="E6" s="85" t="s">
        <v>577</v>
      </c>
      <c r="F6" s="92">
        <v>100</v>
      </c>
      <c r="G6" s="77" t="s">
        <v>130</v>
      </c>
      <c r="H6" s="95">
        <v>1905</v>
      </c>
      <c r="I6" s="93" t="s">
        <v>578</v>
      </c>
      <c r="J6" s="91">
        <v>4.4000000000000004</v>
      </c>
      <c r="K6" s="77" t="s">
        <v>136</v>
      </c>
      <c r="L6" s="95">
        <v>57312</v>
      </c>
      <c r="M6" s="92">
        <v>3.3</v>
      </c>
    </row>
    <row r="7" spans="1:13" ht="10.050000000000001" customHeight="1" x14ac:dyDescent="0.3">
      <c r="A7" s="89">
        <v>4</v>
      </c>
      <c r="B7" s="83">
        <v>6</v>
      </c>
      <c r="C7" s="77" t="s">
        <v>4</v>
      </c>
      <c r="D7" s="90">
        <v>42783</v>
      </c>
      <c r="E7" s="91">
        <v>6.4</v>
      </c>
      <c r="F7" s="92">
        <v>10.5</v>
      </c>
      <c r="G7" s="77" t="s">
        <v>133</v>
      </c>
      <c r="H7" s="96">
        <v>439</v>
      </c>
      <c r="I7" s="97">
        <v>361.4</v>
      </c>
      <c r="J7" s="91">
        <v>1</v>
      </c>
      <c r="K7" s="77" t="s">
        <v>134</v>
      </c>
      <c r="L7" s="93" t="s">
        <v>579</v>
      </c>
      <c r="M7" s="94" t="s">
        <v>579</v>
      </c>
    </row>
    <row r="8" spans="1:13" ht="9" customHeight="1" x14ac:dyDescent="0.3">
      <c r="A8" s="82">
        <v>5</v>
      </c>
      <c r="B8" s="83">
        <v>4</v>
      </c>
      <c r="C8" s="77" t="s">
        <v>5</v>
      </c>
      <c r="D8" s="90">
        <v>41149</v>
      </c>
      <c r="E8" s="91">
        <v>1.2</v>
      </c>
      <c r="F8" s="92">
        <v>12.1</v>
      </c>
      <c r="G8" s="77" t="s">
        <v>133</v>
      </c>
      <c r="H8" s="95">
        <v>7144</v>
      </c>
      <c r="I8" s="97">
        <v>26.2</v>
      </c>
      <c r="J8" s="91">
        <v>17.399999999999999</v>
      </c>
      <c r="K8" s="77" t="s">
        <v>136</v>
      </c>
      <c r="L8" s="95">
        <v>46059</v>
      </c>
      <c r="M8" s="92">
        <v>15.5</v>
      </c>
    </row>
    <row r="9" spans="1:13" ht="10.050000000000001" customHeight="1" x14ac:dyDescent="0.3">
      <c r="A9" s="89">
        <v>6</v>
      </c>
      <c r="B9" s="83">
        <v>7</v>
      </c>
      <c r="C9" s="77" t="s">
        <v>6</v>
      </c>
      <c r="D9" s="90">
        <v>37328</v>
      </c>
      <c r="E9" s="85" t="s">
        <v>580</v>
      </c>
      <c r="F9" s="92">
        <v>100</v>
      </c>
      <c r="G9" s="77" t="s">
        <v>133</v>
      </c>
      <c r="H9" s="95">
        <v>1396</v>
      </c>
      <c r="I9" s="97">
        <v>58.2</v>
      </c>
      <c r="J9" s="91">
        <v>3.7</v>
      </c>
      <c r="K9" s="77" t="s">
        <v>140</v>
      </c>
      <c r="L9" s="95">
        <v>74138</v>
      </c>
      <c r="M9" s="92">
        <v>1.9</v>
      </c>
    </row>
    <row r="10" spans="1:13" ht="10.050000000000001" customHeight="1" x14ac:dyDescent="0.3">
      <c r="A10" s="82">
        <v>7</v>
      </c>
      <c r="B10" s="83">
        <v>5</v>
      </c>
      <c r="C10" s="77" t="s">
        <v>141</v>
      </c>
      <c r="D10" s="90">
        <v>35877</v>
      </c>
      <c r="E10" s="85" t="s">
        <v>581</v>
      </c>
      <c r="F10" s="92">
        <v>100</v>
      </c>
      <c r="G10" s="77" t="s">
        <v>130</v>
      </c>
      <c r="H10" s="96">
        <v>672</v>
      </c>
      <c r="I10" s="93" t="s">
        <v>582</v>
      </c>
      <c r="J10" s="91">
        <v>1.9</v>
      </c>
      <c r="K10" s="77" t="s">
        <v>142</v>
      </c>
      <c r="L10" s="95">
        <v>68839</v>
      </c>
      <c r="M10" s="92">
        <v>1</v>
      </c>
    </row>
    <row r="11" spans="1:13" ht="16.05" customHeight="1" x14ac:dyDescent="0.3">
      <c r="A11" s="89">
        <v>8</v>
      </c>
      <c r="B11" s="83">
        <v>8</v>
      </c>
      <c r="C11" s="77" t="s">
        <v>7</v>
      </c>
      <c r="D11" s="90">
        <v>32222</v>
      </c>
      <c r="E11" s="91">
        <v>0.9</v>
      </c>
      <c r="F11" s="92">
        <v>80</v>
      </c>
      <c r="G11" s="77" t="s">
        <v>133</v>
      </c>
      <c r="H11" s="95">
        <v>1805</v>
      </c>
      <c r="I11" s="93" t="s">
        <v>583</v>
      </c>
      <c r="J11" s="91">
        <v>5.6</v>
      </c>
      <c r="K11" s="77" t="s">
        <v>136</v>
      </c>
      <c r="L11" s="93" t="s">
        <v>579</v>
      </c>
      <c r="M11" s="94" t="s">
        <v>579</v>
      </c>
    </row>
    <row r="12" spans="1:13" ht="10.050000000000001" customHeight="1" x14ac:dyDescent="0.3">
      <c r="A12" s="82">
        <v>9</v>
      </c>
      <c r="B12" s="83">
        <v>12</v>
      </c>
      <c r="C12" s="77" t="s">
        <v>144</v>
      </c>
      <c r="D12" s="90">
        <v>31190</v>
      </c>
      <c r="E12" s="91">
        <v>5.5</v>
      </c>
      <c r="F12" s="92">
        <v>100</v>
      </c>
      <c r="G12" s="77" t="s">
        <v>130</v>
      </c>
      <c r="H12" s="96">
        <v>964</v>
      </c>
      <c r="I12" s="97">
        <v>26.6</v>
      </c>
      <c r="J12" s="91">
        <v>3.1</v>
      </c>
      <c r="K12" s="77" t="s">
        <v>145</v>
      </c>
      <c r="L12" s="95">
        <v>41539</v>
      </c>
      <c r="M12" s="92">
        <v>2.2999999999999998</v>
      </c>
    </row>
    <row r="13" spans="1:13" ht="9" customHeight="1" x14ac:dyDescent="0.3">
      <c r="A13" s="89">
        <v>10</v>
      </c>
      <c r="B13" s="83">
        <v>9</v>
      </c>
      <c r="C13" s="77" t="s">
        <v>146</v>
      </c>
      <c r="D13" s="90">
        <v>30683</v>
      </c>
      <c r="E13" s="91">
        <v>0</v>
      </c>
      <c r="F13" s="92">
        <v>93</v>
      </c>
      <c r="G13" s="77" t="s">
        <v>147</v>
      </c>
      <c r="H13" s="95">
        <v>9310</v>
      </c>
      <c r="I13" s="97">
        <v>8.5</v>
      </c>
      <c r="J13" s="98">
        <v>30.3</v>
      </c>
      <c r="K13" s="77" t="s">
        <v>145</v>
      </c>
      <c r="L13" s="93" t="s">
        <v>579</v>
      </c>
      <c r="M13" s="94" t="s">
        <v>579</v>
      </c>
    </row>
    <row r="14" spans="1:13" ht="10.050000000000001" customHeight="1" x14ac:dyDescent="0.3">
      <c r="A14" s="82">
        <v>11</v>
      </c>
      <c r="B14" s="83">
        <v>11</v>
      </c>
      <c r="C14" s="77" t="s">
        <v>8</v>
      </c>
      <c r="D14" s="90">
        <v>30343</v>
      </c>
      <c r="E14" s="91">
        <v>0.5</v>
      </c>
      <c r="F14" s="92">
        <v>66.2</v>
      </c>
      <c r="G14" s="77" t="s">
        <v>133</v>
      </c>
      <c r="H14" s="93" t="s">
        <v>579</v>
      </c>
      <c r="I14" s="93" t="s">
        <v>579</v>
      </c>
      <c r="J14" s="85" t="s">
        <v>579</v>
      </c>
      <c r="K14" s="77" t="s">
        <v>149</v>
      </c>
      <c r="L14" s="93" t="s">
        <v>579</v>
      </c>
      <c r="M14" s="94" t="s">
        <v>579</v>
      </c>
    </row>
    <row r="15" spans="1:13" ht="10.050000000000001" customHeight="1" x14ac:dyDescent="0.3">
      <c r="A15" s="89">
        <v>12</v>
      </c>
      <c r="B15" s="83">
        <v>13</v>
      </c>
      <c r="C15" s="77" t="s">
        <v>150</v>
      </c>
      <c r="D15" s="90">
        <v>28831</v>
      </c>
      <c r="E15" s="85" t="s">
        <v>584</v>
      </c>
      <c r="F15" s="92">
        <v>98.5</v>
      </c>
      <c r="G15" s="77" t="s">
        <v>147</v>
      </c>
      <c r="H15" s="95">
        <v>3573</v>
      </c>
      <c r="I15" s="97">
        <v>9.8000000000000007</v>
      </c>
      <c r="J15" s="91">
        <v>12.4</v>
      </c>
      <c r="K15" s="77" t="s">
        <v>151</v>
      </c>
      <c r="L15" s="95">
        <v>51968</v>
      </c>
      <c r="M15" s="92">
        <v>6.9</v>
      </c>
    </row>
    <row r="16" spans="1:13" ht="10.050000000000001" customHeight="1" x14ac:dyDescent="0.3">
      <c r="A16" s="82">
        <v>13</v>
      </c>
      <c r="B16" s="83">
        <v>10</v>
      </c>
      <c r="C16" s="77" t="s">
        <v>152</v>
      </c>
      <c r="D16" s="90">
        <v>26900</v>
      </c>
      <c r="E16" s="85" t="s">
        <v>585</v>
      </c>
      <c r="F16" s="92">
        <v>93.4</v>
      </c>
      <c r="G16" s="77" t="s">
        <v>153</v>
      </c>
      <c r="H16" s="93" t="s">
        <v>579</v>
      </c>
      <c r="I16" s="93" t="s">
        <v>579</v>
      </c>
      <c r="J16" s="85" t="s">
        <v>579</v>
      </c>
      <c r="K16" s="77" t="s">
        <v>154</v>
      </c>
      <c r="L16" s="93" t="s">
        <v>579</v>
      </c>
      <c r="M16" s="94" t="s">
        <v>579</v>
      </c>
    </row>
    <row r="17" spans="1:13" ht="16.95" customHeight="1" x14ac:dyDescent="0.3">
      <c r="A17" s="89">
        <v>14</v>
      </c>
      <c r="B17" s="83">
        <v>14</v>
      </c>
      <c r="C17" s="77" t="s">
        <v>9</v>
      </c>
      <c r="D17" s="90">
        <v>26398</v>
      </c>
      <c r="E17" s="91">
        <v>0.1</v>
      </c>
      <c r="F17" s="92">
        <v>58.2</v>
      </c>
      <c r="G17" s="77" t="s">
        <v>133</v>
      </c>
      <c r="H17" s="93" t="s">
        <v>579</v>
      </c>
      <c r="I17" s="93" t="s">
        <v>579</v>
      </c>
      <c r="J17" s="85" t="s">
        <v>579</v>
      </c>
      <c r="K17" s="77" t="s">
        <v>134</v>
      </c>
      <c r="L17" s="93" t="s">
        <v>579</v>
      </c>
      <c r="M17" s="94" t="s">
        <v>579</v>
      </c>
    </row>
    <row r="18" spans="1:13" ht="16.95" customHeight="1" x14ac:dyDescent="0.3">
      <c r="A18" s="82">
        <v>15</v>
      </c>
      <c r="B18" s="83">
        <v>16</v>
      </c>
      <c r="C18" s="77" t="s">
        <v>156</v>
      </c>
      <c r="D18" s="90">
        <v>25302</v>
      </c>
      <c r="E18" s="91">
        <v>3.8</v>
      </c>
      <c r="F18" s="92">
        <v>100</v>
      </c>
      <c r="G18" s="77" t="s">
        <v>130</v>
      </c>
      <c r="H18" s="95">
        <v>2812</v>
      </c>
      <c r="I18" s="99" t="s">
        <v>586</v>
      </c>
      <c r="J18" s="91">
        <v>11.1</v>
      </c>
      <c r="K18" s="77" t="s">
        <v>134</v>
      </c>
      <c r="L18" s="95">
        <v>40765</v>
      </c>
      <c r="M18" s="92">
        <v>6.9</v>
      </c>
    </row>
    <row r="19" spans="1:13" ht="10.95" customHeight="1" x14ac:dyDescent="0.3">
      <c r="A19" s="89">
        <v>16</v>
      </c>
      <c r="B19" s="83">
        <v>17</v>
      </c>
      <c r="C19" s="77" t="s">
        <v>10</v>
      </c>
      <c r="D19" s="90">
        <v>24980</v>
      </c>
      <c r="E19" s="91">
        <v>11</v>
      </c>
      <c r="F19" s="92">
        <v>19.5</v>
      </c>
      <c r="G19" s="77" t="s">
        <v>133</v>
      </c>
      <c r="H19" s="93" t="s">
        <v>579</v>
      </c>
      <c r="I19" s="93" t="s">
        <v>579</v>
      </c>
      <c r="J19" s="85" t="s">
        <v>579</v>
      </c>
      <c r="K19" s="77" t="s">
        <v>158</v>
      </c>
      <c r="L19" s="93" t="s">
        <v>579</v>
      </c>
      <c r="M19" s="94" t="s">
        <v>579</v>
      </c>
    </row>
    <row r="20" spans="1:13" ht="16.95" customHeight="1" x14ac:dyDescent="0.3">
      <c r="A20" s="82">
        <v>17</v>
      </c>
      <c r="B20" s="83">
        <v>15</v>
      </c>
      <c r="C20" s="77" t="s">
        <v>159</v>
      </c>
      <c r="D20" s="90">
        <v>24806</v>
      </c>
      <c r="E20" s="91">
        <v>0.3</v>
      </c>
      <c r="F20" s="92">
        <v>85.2</v>
      </c>
      <c r="G20" s="77" t="s">
        <v>130</v>
      </c>
      <c r="H20" s="95">
        <v>1525</v>
      </c>
      <c r="I20" s="97">
        <v>53.3</v>
      </c>
      <c r="J20" s="91">
        <v>6.1</v>
      </c>
      <c r="K20" s="77" t="s">
        <v>160</v>
      </c>
      <c r="L20" s="95">
        <v>33259</v>
      </c>
      <c r="M20" s="92">
        <v>4.5999999999999996</v>
      </c>
    </row>
    <row r="21" spans="1:13" ht="10.050000000000001" customHeight="1" x14ac:dyDescent="0.3">
      <c r="A21" s="89">
        <v>18</v>
      </c>
      <c r="B21" s="83">
        <v>18</v>
      </c>
      <c r="C21" s="77" t="s">
        <v>11</v>
      </c>
      <c r="D21" s="90">
        <v>21283</v>
      </c>
      <c r="E21" s="85" t="s">
        <v>587</v>
      </c>
      <c r="F21" s="92">
        <v>64.8</v>
      </c>
      <c r="G21" s="77" t="s">
        <v>133</v>
      </c>
      <c r="H21" s="93" t="s">
        <v>579</v>
      </c>
      <c r="I21" s="93" t="s">
        <v>579</v>
      </c>
      <c r="J21" s="85" t="s">
        <v>579</v>
      </c>
      <c r="K21" s="77" t="s">
        <v>134</v>
      </c>
      <c r="L21" s="93" t="s">
        <v>579</v>
      </c>
      <c r="M21" s="94" t="s">
        <v>579</v>
      </c>
    </row>
    <row r="22" spans="1:13" ht="10.050000000000001" customHeight="1" x14ac:dyDescent="0.3">
      <c r="A22" s="82">
        <v>19</v>
      </c>
      <c r="B22" s="83">
        <v>20</v>
      </c>
      <c r="C22" s="77" t="s">
        <v>162</v>
      </c>
      <c r="D22" s="90">
        <v>16911</v>
      </c>
      <c r="E22" s="91">
        <v>6.1</v>
      </c>
      <c r="F22" s="92">
        <v>100</v>
      </c>
      <c r="G22" s="77" t="s">
        <v>130</v>
      </c>
      <c r="H22" s="95">
        <v>4900</v>
      </c>
      <c r="I22" s="97">
        <v>5.9</v>
      </c>
      <c r="J22" s="98">
        <v>29</v>
      </c>
      <c r="K22" s="77" t="s">
        <v>160</v>
      </c>
      <c r="L22" s="95">
        <v>37216</v>
      </c>
      <c r="M22" s="92">
        <v>13.2</v>
      </c>
    </row>
    <row r="23" spans="1:13" ht="9" customHeight="1" x14ac:dyDescent="0.3">
      <c r="A23" s="89">
        <v>20</v>
      </c>
      <c r="B23" s="83">
        <v>19</v>
      </c>
      <c r="C23" s="77" t="s">
        <v>163</v>
      </c>
      <c r="D23" s="90">
        <v>16400</v>
      </c>
      <c r="E23" s="85" t="s">
        <v>588</v>
      </c>
      <c r="F23" s="92">
        <v>100</v>
      </c>
      <c r="G23" s="77" t="s">
        <v>164</v>
      </c>
      <c r="H23" s="96">
        <v>698</v>
      </c>
      <c r="I23" s="93" t="s">
        <v>589</v>
      </c>
      <c r="J23" s="91">
        <v>4.3</v>
      </c>
      <c r="K23" s="77" t="s">
        <v>131</v>
      </c>
      <c r="L23" s="95">
        <v>21370</v>
      </c>
      <c r="M23" s="92">
        <v>3.3</v>
      </c>
    </row>
    <row r="24" spans="1:13" ht="10.050000000000001" customHeight="1" x14ac:dyDescent="0.3">
      <c r="A24" s="82">
        <v>21</v>
      </c>
      <c r="B24" s="83">
        <v>22</v>
      </c>
      <c r="C24" s="77" t="s">
        <v>12</v>
      </c>
      <c r="D24" s="90">
        <v>15471</v>
      </c>
      <c r="E24" s="85" t="s">
        <v>590</v>
      </c>
      <c r="F24" s="92">
        <v>100</v>
      </c>
      <c r="G24" s="77" t="s">
        <v>133</v>
      </c>
      <c r="H24" s="93" t="s">
        <v>591</v>
      </c>
      <c r="I24" s="93" t="s">
        <v>576</v>
      </c>
      <c r="J24" s="94" t="s">
        <v>576</v>
      </c>
      <c r="K24" s="77" t="s">
        <v>166</v>
      </c>
      <c r="L24" s="95">
        <v>15348</v>
      </c>
      <c r="M24" s="94" t="s">
        <v>576</v>
      </c>
    </row>
    <row r="25" spans="1:13" ht="10.050000000000001" customHeight="1" x14ac:dyDescent="0.3">
      <c r="A25" s="89">
        <v>22</v>
      </c>
      <c r="B25" s="83">
        <v>21</v>
      </c>
      <c r="C25" s="77" t="s">
        <v>167</v>
      </c>
      <c r="D25" s="90">
        <v>15342</v>
      </c>
      <c r="E25" s="85" t="s">
        <v>592</v>
      </c>
      <c r="F25" s="92">
        <v>100</v>
      </c>
      <c r="G25" s="77" t="s">
        <v>130</v>
      </c>
      <c r="H25" s="93" t="s">
        <v>593</v>
      </c>
      <c r="I25" s="93" t="s">
        <v>576</v>
      </c>
      <c r="J25" s="94" t="s">
        <v>576</v>
      </c>
      <c r="K25" s="77" t="s">
        <v>131</v>
      </c>
      <c r="L25" s="95">
        <v>14749</v>
      </c>
      <c r="M25" s="94" t="s">
        <v>576</v>
      </c>
    </row>
    <row r="26" spans="1:13" ht="16.95" customHeight="1" x14ac:dyDescent="0.3">
      <c r="A26" s="82">
        <v>23</v>
      </c>
      <c r="B26" s="83">
        <v>23</v>
      </c>
      <c r="C26" s="77" t="s">
        <v>13</v>
      </c>
      <c r="D26" s="90">
        <v>15262</v>
      </c>
      <c r="E26" s="85" t="s">
        <v>592</v>
      </c>
      <c r="F26" s="92">
        <v>79.8</v>
      </c>
      <c r="G26" s="77" t="s">
        <v>133</v>
      </c>
      <c r="H26" s="93" t="s">
        <v>579</v>
      </c>
      <c r="I26" s="93" t="s">
        <v>579</v>
      </c>
      <c r="J26" s="85" t="s">
        <v>579</v>
      </c>
      <c r="K26" s="77" t="s">
        <v>134</v>
      </c>
      <c r="L26" s="93" t="s">
        <v>579</v>
      </c>
      <c r="M26" s="94" t="s">
        <v>579</v>
      </c>
    </row>
    <row r="27" spans="1:13" ht="10.050000000000001" customHeight="1" x14ac:dyDescent="0.3">
      <c r="A27" s="89">
        <v>24</v>
      </c>
      <c r="B27" s="83">
        <v>25</v>
      </c>
      <c r="C27" s="77" t="s">
        <v>169</v>
      </c>
      <c r="D27" s="90">
        <v>14984</v>
      </c>
      <c r="E27" s="91">
        <v>2.4</v>
      </c>
      <c r="F27" s="92">
        <v>100</v>
      </c>
      <c r="G27" s="77" t="s">
        <v>130</v>
      </c>
      <c r="H27" s="93" t="s">
        <v>594</v>
      </c>
      <c r="I27" s="93" t="s">
        <v>576</v>
      </c>
      <c r="J27" s="94" t="s">
        <v>576</v>
      </c>
      <c r="K27" s="77" t="s">
        <v>142</v>
      </c>
      <c r="L27" s="95">
        <v>25342</v>
      </c>
      <c r="M27" s="94" t="s">
        <v>576</v>
      </c>
    </row>
    <row r="28" spans="1:13" ht="10.050000000000001" customHeight="1" x14ac:dyDescent="0.3">
      <c r="A28" s="82">
        <v>25</v>
      </c>
      <c r="B28" s="83">
        <v>26</v>
      </c>
      <c r="C28" s="77" t="s">
        <v>170</v>
      </c>
      <c r="D28" s="90">
        <v>14895</v>
      </c>
      <c r="E28" s="91">
        <v>4.9000000000000004</v>
      </c>
      <c r="F28" s="92">
        <v>88</v>
      </c>
      <c r="G28" s="77" t="s">
        <v>130</v>
      </c>
      <c r="H28" s="96">
        <v>969</v>
      </c>
      <c r="I28" s="97">
        <v>40.200000000000003</v>
      </c>
      <c r="J28" s="91">
        <v>6.5</v>
      </c>
      <c r="K28" s="77" t="s">
        <v>160</v>
      </c>
      <c r="L28" s="95">
        <v>18881</v>
      </c>
      <c r="M28" s="92">
        <v>5.0999999999999996</v>
      </c>
    </row>
    <row r="29" spans="1:13" ht="10.050000000000001" customHeight="1" x14ac:dyDescent="0.3">
      <c r="A29" s="89">
        <v>26</v>
      </c>
      <c r="B29" s="100">
        <v>29</v>
      </c>
      <c r="C29" s="77" t="s">
        <v>14</v>
      </c>
      <c r="D29" s="90">
        <v>14369</v>
      </c>
      <c r="E29" s="91">
        <v>9.6999999999999993</v>
      </c>
      <c r="F29" s="92">
        <v>100</v>
      </c>
      <c r="G29" s="77" t="s">
        <v>133</v>
      </c>
      <c r="H29" s="96">
        <v>168</v>
      </c>
      <c r="I29" s="93" t="s">
        <v>589</v>
      </c>
      <c r="J29" s="91">
        <v>1.2</v>
      </c>
      <c r="K29" s="77" t="s">
        <v>172</v>
      </c>
      <c r="L29" s="95">
        <v>18855</v>
      </c>
      <c r="M29" s="92">
        <v>0.9</v>
      </c>
    </row>
    <row r="30" spans="1:13" ht="10.050000000000001" customHeight="1" x14ac:dyDescent="0.3">
      <c r="A30" s="82">
        <v>27</v>
      </c>
      <c r="B30" s="83">
        <v>28</v>
      </c>
      <c r="C30" s="77" t="s">
        <v>173</v>
      </c>
      <c r="D30" s="90">
        <v>13921</v>
      </c>
      <c r="E30" s="91">
        <v>3</v>
      </c>
      <c r="F30" s="92">
        <v>80.900000000000006</v>
      </c>
      <c r="G30" s="77" t="s">
        <v>130</v>
      </c>
      <c r="H30" s="96">
        <v>469</v>
      </c>
      <c r="I30" s="93" t="s">
        <v>589</v>
      </c>
      <c r="J30" s="91">
        <v>3.4</v>
      </c>
      <c r="K30" s="77" t="s">
        <v>160</v>
      </c>
      <c r="L30" s="95">
        <v>15346</v>
      </c>
      <c r="M30" s="92">
        <v>3.1</v>
      </c>
    </row>
    <row r="31" spans="1:13" ht="9" customHeight="1" x14ac:dyDescent="0.3">
      <c r="A31" s="89">
        <v>28</v>
      </c>
      <c r="B31" s="83">
        <v>24</v>
      </c>
      <c r="C31" s="77" t="s">
        <v>174</v>
      </c>
      <c r="D31" s="90">
        <v>13868</v>
      </c>
      <c r="E31" s="85" t="s">
        <v>595</v>
      </c>
      <c r="F31" s="92">
        <v>100</v>
      </c>
      <c r="G31" s="77" t="s">
        <v>175</v>
      </c>
      <c r="H31" s="96">
        <v>686</v>
      </c>
      <c r="I31" s="97">
        <v>119.9</v>
      </c>
      <c r="J31" s="91">
        <v>4.9000000000000004</v>
      </c>
      <c r="K31" s="77" t="s">
        <v>176</v>
      </c>
      <c r="L31" s="95">
        <v>14994</v>
      </c>
      <c r="M31" s="92">
        <v>4.5999999999999996</v>
      </c>
    </row>
    <row r="32" spans="1:13" ht="16.95" customHeight="1" x14ac:dyDescent="0.3">
      <c r="A32" s="82">
        <v>29</v>
      </c>
      <c r="B32" s="83">
        <v>36</v>
      </c>
      <c r="C32" s="77" t="s">
        <v>177</v>
      </c>
      <c r="D32" s="90">
        <v>13849</v>
      </c>
      <c r="E32" s="91">
        <v>20.399999999999999</v>
      </c>
      <c r="F32" s="92">
        <v>100</v>
      </c>
      <c r="G32" s="77" t="s">
        <v>164</v>
      </c>
      <c r="H32" s="96">
        <v>560</v>
      </c>
      <c r="I32" s="93" t="s">
        <v>589</v>
      </c>
      <c r="J32" s="91">
        <v>4</v>
      </c>
      <c r="K32" s="77" t="s">
        <v>178</v>
      </c>
      <c r="L32" s="95">
        <v>36515</v>
      </c>
      <c r="M32" s="92">
        <v>1.5</v>
      </c>
    </row>
    <row r="33" spans="1:13" ht="10.95" customHeight="1" x14ac:dyDescent="0.3">
      <c r="A33" s="89">
        <v>30</v>
      </c>
      <c r="B33" s="83">
        <v>38</v>
      </c>
      <c r="C33" s="77" t="s">
        <v>15</v>
      </c>
      <c r="D33" s="90">
        <v>13733</v>
      </c>
      <c r="E33" s="91">
        <v>23.3</v>
      </c>
      <c r="F33" s="92">
        <v>100</v>
      </c>
      <c r="G33" s="77" t="s">
        <v>133</v>
      </c>
      <c r="H33" s="93" t="s">
        <v>579</v>
      </c>
      <c r="I33" s="93" t="s">
        <v>579</v>
      </c>
      <c r="J33" s="85" t="s">
        <v>579</v>
      </c>
      <c r="K33" s="77" t="s">
        <v>134</v>
      </c>
      <c r="L33" s="93" t="s">
        <v>579</v>
      </c>
      <c r="M33" s="94" t="s">
        <v>579</v>
      </c>
    </row>
    <row r="34" spans="1:13" ht="9" customHeight="1" x14ac:dyDescent="0.3">
      <c r="A34" s="82">
        <v>31</v>
      </c>
      <c r="B34" s="83">
        <v>31</v>
      </c>
      <c r="C34" s="77" t="s">
        <v>180</v>
      </c>
      <c r="D34" s="90">
        <v>12386</v>
      </c>
      <c r="E34" s="91">
        <v>2.6</v>
      </c>
      <c r="F34" s="92">
        <v>100</v>
      </c>
      <c r="G34" s="77" t="s">
        <v>164</v>
      </c>
      <c r="H34" s="95">
        <v>1829</v>
      </c>
      <c r="I34" s="97">
        <v>6.5</v>
      </c>
      <c r="J34" s="91">
        <v>14.8</v>
      </c>
      <c r="K34" s="77" t="s">
        <v>136</v>
      </c>
      <c r="L34" s="95">
        <v>36636</v>
      </c>
      <c r="M34" s="92">
        <v>5</v>
      </c>
    </row>
    <row r="35" spans="1:13" ht="16.95" customHeight="1" x14ac:dyDescent="0.3">
      <c r="A35" s="89">
        <v>32</v>
      </c>
      <c r="B35" s="83">
        <v>34</v>
      </c>
      <c r="C35" s="77" t="s">
        <v>16</v>
      </c>
      <c r="D35" s="90">
        <v>12105</v>
      </c>
      <c r="E35" s="91">
        <v>4.7</v>
      </c>
      <c r="F35" s="92">
        <v>100</v>
      </c>
      <c r="G35" s="77" t="s">
        <v>133</v>
      </c>
      <c r="H35" s="93" t="s">
        <v>579</v>
      </c>
      <c r="I35" s="93" t="s">
        <v>579</v>
      </c>
      <c r="J35" s="85" t="s">
        <v>579</v>
      </c>
      <c r="K35" s="77" t="s">
        <v>136</v>
      </c>
      <c r="L35" s="95">
        <v>20659</v>
      </c>
      <c r="M35" s="94" t="s">
        <v>579</v>
      </c>
    </row>
    <row r="36" spans="1:13" ht="16.95" customHeight="1" x14ac:dyDescent="0.3">
      <c r="A36" s="82">
        <v>33</v>
      </c>
      <c r="B36" s="83">
        <v>30</v>
      </c>
      <c r="C36" s="77" t="s">
        <v>182</v>
      </c>
      <c r="D36" s="90">
        <v>12101</v>
      </c>
      <c r="E36" s="85" t="s">
        <v>596</v>
      </c>
      <c r="F36" s="92">
        <v>100</v>
      </c>
      <c r="G36" s="77" t="s">
        <v>147</v>
      </c>
      <c r="H36" s="95">
        <v>2889</v>
      </c>
      <c r="I36" s="97">
        <v>6.8</v>
      </c>
      <c r="J36" s="92">
        <v>23.9</v>
      </c>
      <c r="K36" s="77" t="s">
        <v>136</v>
      </c>
      <c r="L36" s="95">
        <v>39575</v>
      </c>
      <c r="M36" s="92">
        <v>7.3</v>
      </c>
    </row>
    <row r="37" spans="1:13" ht="10.050000000000001" customHeight="1" x14ac:dyDescent="0.3">
      <c r="A37" s="89">
        <v>34</v>
      </c>
      <c r="B37" s="83">
        <v>35</v>
      </c>
      <c r="C37" s="77" t="s">
        <v>183</v>
      </c>
      <c r="D37" s="90">
        <v>11945</v>
      </c>
      <c r="E37" s="91">
        <v>3.4</v>
      </c>
      <c r="F37" s="92">
        <v>100</v>
      </c>
      <c r="G37" s="77" t="s">
        <v>130</v>
      </c>
      <c r="H37" s="96">
        <v>614</v>
      </c>
      <c r="I37" s="97">
        <v>5.4</v>
      </c>
      <c r="J37" s="91">
        <v>5.0999999999999996</v>
      </c>
      <c r="K37" s="77" t="s">
        <v>160</v>
      </c>
      <c r="L37" s="95">
        <v>14222</v>
      </c>
      <c r="M37" s="92">
        <v>4.3</v>
      </c>
    </row>
    <row r="38" spans="1:13" ht="9" customHeight="1" x14ac:dyDescent="0.3">
      <c r="A38" s="82">
        <v>35</v>
      </c>
      <c r="B38" s="83">
        <v>32</v>
      </c>
      <c r="C38" s="77" t="s">
        <v>17</v>
      </c>
      <c r="D38" s="90">
        <v>11755</v>
      </c>
      <c r="E38" s="85" t="s">
        <v>597</v>
      </c>
      <c r="F38" s="92">
        <v>67.400000000000006</v>
      </c>
      <c r="G38" s="77" t="s">
        <v>133</v>
      </c>
      <c r="H38" s="93" t="s">
        <v>579</v>
      </c>
      <c r="I38" s="93" t="s">
        <v>579</v>
      </c>
      <c r="J38" s="85" t="s">
        <v>579</v>
      </c>
      <c r="K38" s="77" t="s">
        <v>134</v>
      </c>
      <c r="L38" s="93" t="s">
        <v>579</v>
      </c>
      <c r="M38" s="94" t="s">
        <v>579</v>
      </c>
    </row>
    <row r="39" spans="1:13" ht="10.050000000000001" customHeight="1" x14ac:dyDescent="0.3">
      <c r="A39" s="89">
        <v>36</v>
      </c>
      <c r="B39" s="85" t="s">
        <v>598</v>
      </c>
      <c r="C39" s="77" t="s">
        <v>185</v>
      </c>
      <c r="D39" s="90">
        <v>11234</v>
      </c>
      <c r="E39" s="91">
        <v>7.6</v>
      </c>
      <c r="F39" s="92">
        <v>89.1</v>
      </c>
      <c r="G39" s="77" t="s">
        <v>133</v>
      </c>
      <c r="H39" s="93" t="s">
        <v>579</v>
      </c>
      <c r="I39" s="93" t="s">
        <v>579</v>
      </c>
      <c r="J39" s="85" t="s">
        <v>579</v>
      </c>
      <c r="K39" s="77" t="s">
        <v>186</v>
      </c>
      <c r="L39" s="93" t="s">
        <v>579</v>
      </c>
      <c r="M39" s="94" t="s">
        <v>579</v>
      </c>
    </row>
    <row r="40" spans="1:13" ht="10.050000000000001" customHeight="1" x14ac:dyDescent="0.3">
      <c r="A40" s="82">
        <v>37</v>
      </c>
      <c r="B40" s="83">
        <v>27</v>
      </c>
      <c r="C40" s="77" t="s">
        <v>187</v>
      </c>
      <c r="D40" s="90">
        <v>11123</v>
      </c>
      <c r="E40" s="85" t="s">
        <v>599</v>
      </c>
      <c r="F40" s="92">
        <v>100</v>
      </c>
      <c r="G40" s="77" t="s">
        <v>175</v>
      </c>
      <c r="H40" s="95">
        <v>1015</v>
      </c>
      <c r="I40" s="93" t="s">
        <v>600</v>
      </c>
      <c r="J40" s="91">
        <v>9.1</v>
      </c>
      <c r="K40" s="77" t="s">
        <v>136</v>
      </c>
      <c r="L40" s="95">
        <v>22924</v>
      </c>
      <c r="M40" s="92">
        <v>4.4000000000000004</v>
      </c>
    </row>
    <row r="41" spans="1:13" ht="10.050000000000001" customHeight="1" x14ac:dyDescent="0.3">
      <c r="A41" s="89">
        <v>38</v>
      </c>
      <c r="B41" s="83">
        <v>33</v>
      </c>
      <c r="C41" s="77" t="s">
        <v>188</v>
      </c>
      <c r="D41" s="90">
        <v>11107</v>
      </c>
      <c r="E41" s="85" t="s">
        <v>601</v>
      </c>
      <c r="F41" s="92">
        <v>22</v>
      </c>
      <c r="G41" s="77" t="s">
        <v>153</v>
      </c>
      <c r="H41" s="93" t="s">
        <v>579</v>
      </c>
      <c r="I41" s="93" t="s">
        <v>579</v>
      </c>
      <c r="J41" s="85" t="s">
        <v>579</v>
      </c>
      <c r="K41" s="77" t="s">
        <v>131</v>
      </c>
      <c r="L41" s="93" t="s">
        <v>579</v>
      </c>
      <c r="M41" s="94" t="s">
        <v>579</v>
      </c>
    </row>
    <row r="42" spans="1:13" ht="10.050000000000001" customHeight="1" x14ac:dyDescent="0.3">
      <c r="A42" s="82">
        <v>39</v>
      </c>
      <c r="B42" s="83">
        <v>42</v>
      </c>
      <c r="C42" s="77" t="s">
        <v>189</v>
      </c>
      <c r="D42" s="90">
        <v>10327</v>
      </c>
      <c r="E42" s="91">
        <v>0.3</v>
      </c>
      <c r="F42" s="92">
        <v>100</v>
      </c>
      <c r="G42" s="77" t="s">
        <v>164</v>
      </c>
      <c r="H42" s="96">
        <v>802</v>
      </c>
      <c r="I42" s="93" t="s">
        <v>602</v>
      </c>
      <c r="J42" s="91">
        <v>7.8</v>
      </c>
      <c r="K42" s="77" t="s">
        <v>151</v>
      </c>
      <c r="L42" s="95">
        <v>16456</v>
      </c>
      <c r="M42" s="92">
        <v>4.9000000000000004</v>
      </c>
    </row>
    <row r="43" spans="1:13" ht="10.050000000000001" customHeight="1" x14ac:dyDescent="0.3">
      <c r="A43" s="89">
        <v>40</v>
      </c>
      <c r="B43" s="83">
        <v>39</v>
      </c>
      <c r="C43" s="77" t="s">
        <v>190</v>
      </c>
      <c r="D43" s="90">
        <v>10280</v>
      </c>
      <c r="E43" s="85" t="s">
        <v>603</v>
      </c>
      <c r="F43" s="92">
        <v>100</v>
      </c>
      <c r="G43" s="77" t="s">
        <v>130</v>
      </c>
      <c r="H43" s="95">
        <v>1307</v>
      </c>
      <c r="I43" s="93" t="s">
        <v>604</v>
      </c>
      <c r="J43" s="91">
        <v>10.1</v>
      </c>
      <c r="K43" s="77" t="s">
        <v>136</v>
      </c>
      <c r="L43" s="95">
        <v>22857</v>
      </c>
      <c r="M43" s="92">
        <v>4.5</v>
      </c>
    </row>
    <row r="44" spans="1:13" ht="9" customHeight="1" x14ac:dyDescent="0.3">
      <c r="A44" s="82">
        <v>41</v>
      </c>
      <c r="B44" s="83">
        <v>44</v>
      </c>
      <c r="C44" s="77" t="s">
        <v>19</v>
      </c>
      <c r="D44" s="90">
        <v>9597</v>
      </c>
      <c r="E44" s="91">
        <v>2</v>
      </c>
      <c r="F44" s="92">
        <v>3.4</v>
      </c>
      <c r="G44" s="77" t="s">
        <v>133</v>
      </c>
      <c r="H44" s="93" t="s">
        <v>579</v>
      </c>
      <c r="I44" s="93" t="s">
        <v>579</v>
      </c>
      <c r="J44" s="85" t="s">
        <v>579</v>
      </c>
      <c r="K44" s="77" t="s">
        <v>145</v>
      </c>
      <c r="L44" s="93" t="s">
        <v>579</v>
      </c>
      <c r="M44" s="94" t="s">
        <v>579</v>
      </c>
    </row>
    <row r="45" spans="1:13" ht="10.050000000000001" customHeight="1" x14ac:dyDescent="0.3">
      <c r="A45" s="89">
        <v>42</v>
      </c>
      <c r="B45" s="83">
        <v>37</v>
      </c>
      <c r="C45" s="77" t="s">
        <v>192</v>
      </c>
      <c r="D45" s="90">
        <v>9573</v>
      </c>
      <c r="E45" s="85" t="s">
        <v>605</v>
      </c>
      <c r="F45" s="92">
        <v>36.9</v>
      </c>
      <c r="G45" s="77" t="s">
        <v>175</v>
      </c>
      <c r="H45" s="95">
        <v>2806</v>
      </c>
      <c r="I45" s="93" t="s">
        <v>606</v>
      </c>
      <c r="J45" s="98">
        <v>29.3</v>
      </c>
      <c r="K45" s="77" t="s">
        <v>193</v>
      </c>
      <c r="L45" s="95">
        <v>27848</v>
      </c>
      <c r="M45" s="92">
        <v>10.1</v>
      </c>
    </row>
    <row r="46" spans="1:13" ht="9" customHeight="1" x14ac:dyDescent="0.3">
      <c r="A46" s="82">
        <v>43</v>
      </c>
      <c r="B46" s="83">
        <v>45</v>
      </c>
      <c r="C46" s="77" t="s">
        <v>194</v>
      </c>
      <c r="D46" s="90">
        <v>9382</v>
      </c>
      <c r="E46" s="91">
        <v>1.9</v>
      </c>
      <c r="F46" s="92">
        <v>100</v>
      </c>
      <c r="G46" s="77" t="s">
        <v>130</v>
      </c>
      <c r="H46" s="95">
        <v>1304</v>
      </c>
      <c r="I46" s="98">
        <v>19.100000000000001</v>
      </c>
      <c r="J46" s="91">
        <v>13.9</v>
      </c>
      <c r="K46" s="77" t="s">
        <v>136</v>
      </c>
      <c r="L46" s="95">
        <v>15213</v>
      </c>
      <c r="M46" s="92">
        <v>8.6</v>
      </c>
    </row>
    <row r="47" spans="1:13" ht="10.050000000000001" customHeight="1" x14ac:dyDescent="0.3">
      <c r="A47" s="89">
        <v>44</v>
      </c>
      <c r="B47" s="83">
        <v>48</v>
      </c>
      <c r="C47" s="77" t="s">
        <v>20</v>
      </c>
      <c r="D47" s="90">
        <v>9324</v>
      </c>
      <c r="E47" s="91">
        <v>9.1</v>
      </c>
      <c r="F47" s="92">
        <v>100</v>
      </c>
      <c r="G47" s="77" t="s">
        <v>133</v>
      </c>
      <c r="H47" s="93" t="s">
        <v>579</v>
      </c>
      <c r="I47" s="93" t="s">
        <v>579</v>
      </c>
      <c r="J47" s="85" t="s">
        <v>579</v>
      </c>
      <c r="K47" s="77" t="s">
        <v>134</v>
      </c>
      <c r="L47" s="93" t="s">
        <v>579</v>
      </c>
      <c r="M47" s="94" t="s">
        <v>579</v>
      </c>
    </row>
    <row r="48" spans="1:13" ht="9" customHeight="1" x14ac:dyDescent="0.3">
      <c r="A48" s="82">
        <v>45</v>
      </c>
      <c r="B48" s="83">
        <v>50</v>
      </c>
      <c r="C48" s="77" t="s">
        <v>196</v>
      </c>
      <c r="D48" s="90">
        <v>9173</v>
      </c>
      <c r="E48" s="91">
        <v>7.8</v>
      </c>
      <c r="F48" s="92">
        <v>100</v>
      </c>
      <c r="G48" s="77" t="s">
        <v>130</v>
      </c>
      <c r="H48" s="96">
        <v>520</v>
      </c>
      <c r="I48" s="93" t="s">
        <v>589</v>
      </c>
      <c r="J48" s="91">
        <v>5.7</v>
      </c>
      <c r="K48" s="77" t="s">
        <v>160</v>
      </c>
      <c r="L48" s="95">
        <v>14030</v>
      </c>
      <c r="M48" s="92">
        <v>3.7</v>
      </c>
    </row>
    <row r="49" spans="1:13" ht="10.050000000000001" customHeight="1" x14ac:dyDescent="0.3">
      <c r="A49" s="89">
        <v>46</v>
      </c>
      <c r="B49" s="85" t="s">
        <v>598</v>
      </c>
      <c r="C49" s="77" t="s">
        <v>197</v>
      </c>
      <c r="D49" s="90">
        <v>9037</v>
      </c>
      <c r="E49" s="91">
        <v>8.5</v>
      </c>
      <c r="F49" s="92">
        <v>45.1</v>
      </c>
      <c r="G49" s="77" t="s">
        <v>164</v>
      </c>
      <c r="H49" s="96">
        <v>577</v>
      </c>
      <c r="I49" s="97">
        <v>105.3</v>
      </c>
      <c r="J49" s="91">
        <v>6.4</v>
      </c>
      <c r="K49" s="77" t="s">
        <v>160</v>
      </c>
      <c r="L49" s="95">
        <v>12114</v>
      </c>
      <c r="M49" s="92">
        <v>4.8</v>
      </c>
    </row>
    <row r="50" spans="1:13" ht="9" customHeight="1" x14ac:dyDescent="0.3">
      <c r="A50" s="82">
        <v>47</v>
      </c>
      <c r="B50" s="85" t="s">
        <v>598</v>
      </c>
      <c r="C50" s="77" t="s">
        <v>198</v>
      </c>
      <c r="D50" s="90">
        <v>8496</v>
      </c>
      <c r="E50" s="91">
        <v>10.9</v>
      </c>
      <c r="F50" s="92">
        <v>100</v>
      </c>
      <c r="G50" s="77" t="s">
        <v>133</v>
      </c>
      <c r="H50" s="96">
        <v>370</v>
      </c>
      <c r="I50" s="101">
        <v>5796.6</v>
      </c>
      <c r="J50" s="91">
        <v>4.4000000000000004</v>
      </c>
      <c r="K50" s="77" t="s">
        <v>199</v>
      </c>
      <c r="L50" s="95">
        <v>13747</v>
      </c>
      <c r="M50" s="92">
        <v>2.7</v>
      </c>
    </row>
    <row r="51" spans="1:13" ht="10.050000000000001" customHeight="1" x14ac:dyDescent="0.3">
      <c r="A51" s="89">
        <v>48</v>
      </c>
      <c r="B51" s="85" t="s">
        <v>598</v>
      </c>
      <c r="C51" s="77" t="s">
        <v>22</v>
      </c>
      <c r="D51" s="90">
        <v>8309</v>
      </c>
      <c r="E51" s="85" t="s">
        <v>607</v>
      </c>
      <c r="F51" s="92">
        <v>68.400000000000006</v>
      </c>
      <c r="G51" s="77" t="s">
        <v>133</v>
      </c>
      <c r="H51" s="96">
        <v>129</v>
      </c>
      <c r="I51" s="97">
        <v>118.6</v>
      </c>
      <c r="J51" s="91">
        <v>1.6</v>
      </c>
      <c r="K51" s="77" t="s">
        <v>136</v>
      </c>
      <c r="L51" s="95">
        <v>13151</v>
      </c>
      <c r="M51" s="92">
        <v>1</v>
      </c>
    </row>
    <row r="52" spans="1:13" ht="10.050000000000001" customHeight="1" x14ac:dyDescent="0.3">
      <c r="A52" s="82">
        <v>49</v>
      </c>
      <c r="B52" s="85" t="s">
        <v>598</v>
      </c>
      <c r="C52" s="77" t="s">
        <v>23</v>
      </c>
      <c r="D52" s="90">
        <v>8059</v>
      </c>
      <c r="E52" s="85" t="s">
        <v>608</v>
      </c>
      <c r="F52" s="92">
        <v>46.7</v>
      </c>
      <c r="G52" s="77" t="s">
        <v>133</v>
      </c>
      <c r="H52" s="93" t="s">
        <v>609</v>
      </c>
      <c r="I52" s="93" t="s">
        <v>576</v>
      </c>
      <c r="J52" s="99" t="s">
        <v>610</v>
      </c>
      <c r="K52" s="77" t="s">
        <v>166</v>
      </c>
      <c r="L52" s="93" t="s">
        <v>579</v>
      </c>
      <c r="M52" s="94" t="s">
        <v>579</v>
      </c>
    </row>
    <row r="53" spans="1:13" ht="9" customHeight="1" x14ac:dyDescent="0.3">
      <c r="A53" s="89">
        <v>50</v>
      </c>
      <c r="B53" s="83">
        <v>47</v>
      </c>
      <c r="C53" s="77" t="s">
        <v>202</v>
      </c>
      <c r="D53" s="90">
        <v>8016</v>
      </c>
      <c r="E53" s="85" t="s">
        <v>611</v>
      </c>
      <c r="F53" s="92">
        <v>53.4</v>
      </c>
      <c r="G53" s="77" t="s">
        <v>130</v>
      </c>
      <c r="H53" s="96">
        <v>725</v>
      </c>
      <c r="I53" s="93" t="s">
        <v>612</v>
      </c>
      <c r="J53" s="91">
        <v>9</v>
      </c>
      <c r="K53" s="77" t="s">
        <v>203</v>
      </c>
      <c r="L53" s="93" t="s">
        <v>579</v>
      </c>
      <c r="M53" s="94" t="s">
        <v>579</v>
      </c>
    </row>
  </sheetData>
  <mergeCells count="9">
    <mergeCell ref="J2:J3"/>
    <mergeCell ref="L2:L3"/>
    <mergeCell ref="M2:M3"/>
    <mergeCell ref="A2:B2"/>
    <mergeCell ref="D2:D3"/>
    <mergeCell ref="E2:E3"/>
    <mergeCell ref="F2:F3"/>
    <mergeCell ref="H2:H3"/>
    <mergeCell ref="I2:I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4537-E7C3-4376-A348-DFE75E75BE9A}">
  <sheetPr>
    <tabColor theme="3" tint="0.499984740745262"/>
  </sheetPr>
  <dimension ref="A1:E22"/>
  <sheetViews>
    <sheetView workbookViewId="0">
      <selection activeCell="C8" sqref="C8"/>
    </sheetView>
  </sheetViews>
  <sheetFormatPr defaultColWidth="10.88671875" defaultRowHeight="14.4" x14ac:dyDescent="0.3"/>
  <cols>
    <col min="1" max="1" width="33" bestFit="1" customWidth="1"/>
    <col min="2" max="2" width="20.6640625" bestFit="1" customWidth="1"/>
    <col min="3" max="3" width="17.109375" bestFit="1" customWidth="1"/>
  </cols>
  <sheetData>
    <row r="1" spans="1:5" ht="15.6" x14ac:dyDescent="0.3">
      <c r="A1" s="1" t="s">
        <v>0</v>
      </c>
      <c r="B1" s="2" t="s">
        <v>1</v>
      </c>
      <c r="C1" s="2" t="s">
        <v>2</v>
      </c>
      <c r="E1" s="6" t="s">
        <v>60</v>
      </c>
    </row>
    <row r="2" spans="1:5" x14ac:dyDescent="0.3">
      <c r="A2" t="str" cm="1">
        <f t="array" ref="A2:C22">_xlfn.HSTACK(
_xlfn.CHOOSECOLS(_xlfn._xlws.FILTER(DATA4!C4:K53,DATA4!G4:G53="Petrochemicals"),1),
_xlfn.CHOOSECOLS(_xlfn._xlws.FILTER(DATA4!C4:K53,DATA4!G4:G53="Petrochemicals"),9),
_xlfn.CHOOSECOLS(_xlfn._xlws.FILTER(DATA4!C4:K53,DATA4!G4:G53="Petrochemicals"),2)/1000)</f>
        <v>China Petroleum and Chemical Corp</v>
      </c>
      <c r="B2" t="str">
        <v>China</v>
      </c>
      <c r="C2" s="4">
        <v>58.131</v>
      </c>
      <c r="E2" s="9" t="s">
        <v>61</v>
      </c>
    </row>
    <row r="3" spans="1:5" x14ac:dyDescent="0.3">
      <c r="A3" t="str">
        <v>PetroChina Co Ltd</v>
      </c>
      <c r="B3" t="str">
        <v>China</v>
      </c>
      <c r="C3" s="4">
        <v>42.783000000000001</v>
      </c>
    </row>
    <row r="4" spans="1:5" x14ac:dyDescent="0.3">
      <c r="A4" t="str">
        <v>Exxon Mobil Corp</v>
      </c>
      <c r="B4" t="str">
        <v>US</v>
      </c>
      <c r="C4" s="4">
        <v>41.149000000000001</v>
      </c>
    </row>
    <row r="5" spans="1:5" x14ac:dyDescent="0.3">
      <c r="A5" t="str">
        <v>Saudi Basic Industries Corporation SJSC</v>
      </c>
      <c r="B5" t="str">
        <v>Saudi Arabia</v>
      </c>
      <c r="C5" s="4">
        <v>37.328000000000003</v>
      </c>
    </row>
    <row r="6" spans="1:5" x14ac:dyDescent="0.3">
      <c r="A6" t="str">
        <v>LyondellBasell Industries NV</v>
      </c>
      <c r="B6" t="str">
        <v>US</v>
      </c>
      <c r="C6" s="4">
        <v>32.222000000000001</v>
      </c>
    </row>
    <row r="7" spans="1:5" x14ac:dyDescent="0.3">
      <c r="A7" t="str">
        <v>Formosa Plastics Corp</v>
      </c>
      <c r="B7" t="str">
        <v>Taiwan</v>
      </c>
      <c r="C7" s="4">
        <v>30.343</v>
      </c>
    </row>
    <row r="8" spans="1:5" x14ac:dyDescent="0.3">
      <c r="A8" t="str">
        <v>Rongsheng Petrochemical Co Ltd</v>
      </c>
      <c r="B8" t="str">
        <v>China</v>
      </c>
      <c r="C8" s="4">
        <v>26.398</v>
      </c>
    </row>
    <row r="9" spans="1:5" x14ac:dyDescent="0.3">
      <c r="A9" t="str">
        <v>Reliance Industries Ltd</v>
      </c>
      <c r="B9" t="str">
        <v>India</v>
      </c>
      <c r="C9" s="4">
        <v>24.98</v>
      </c>
    </row>
    <row r="10" spans="1:5" x14ac:dyDescent="0.3">
      <c r="A10" t="str">
        <v>Hengli Petrochemical Co Ltd</v>
      </c>
      <c r="B10" t="str">
        <v>China</v>
      </c>
      <c r="C10" s="4">
        <v>21.283000000000001</v>
      </c>
    </row>
    <row r="11" spans="1:5" x14ac:dyDescent="0.3">
      <c r="A11" t="str">
        <v>Indorama Ventures PCL</v>
      </c>
      <c r="B11" t="str">
        <v>Thailand</v>
      </c>
      <c r="C11" s="4">
        <v>15.471</v>
      </c>
    </row>
    <row r="12" spans="1:5" x14ac:dyDescent="0.3">
      <c r="A12" t="str">
        <v>Jiangsu Eastern Shenghong Co Ltd</v>
      </c>
      <c r="B12" t="str">
        <v>China</v>
      </c>
      <c r="C12" s="4">
        <v>15.262</v>
      </c>
    </row>
    <row r="13" spans="1:5" x14ac:dyDescent="0.3">
      <c r="A13" t="str">
        <v>Braskem SA</v>
      </c>
      <c r="B13" t="str">
        <v>Brazil</v>
      </c>
      <c r="C13" s="4">
        <v>14.369</v>
      </c>
    </row>
    <row r="14" spans="1:5" x14ac:dyDescent="0.3">
      <c r="A14" t="str">
        <v>Tongkun Group Co Ltd</v>
      </c>
      <c r="B14" t="str">
        <v>China</v>
      </c>
      <c r="C14" s="4">
        <v>13.733000000000001</v>
      </c>
    </row>
    <row r="15" spans="1:5" x14ac:dyDescent="0.3">
      <c r="A15" t="str">
        <v>Chevron Phillips Chemical</v>
      </c>
      <c r="B15" t="str">
        <v>US</v>
      </c>
      <c r="C15" s="4">
        <v>12.105</v>
      </c>
    </row>
    <row r="16" spans="1:5" x14ac:dyDescent="0.3">
      <c r="A16" t="str">
        <v>Hengyi Petrochemical Co Ltd</v>
      </c>
      <c r="B16" t="str">
        <v>China</v>
      </c>
      <c r="C16" s="4">
        <v>11.755000000000001</v>
      </c>
    </row>
    <row r="17" spans="1:3" x14ac:dyDescent="0.3">
      <c r="A17" t="str">
        <v>Sibur</v>
      </c>
      <c r="B17" t="str">
        <v>Russia</v>
      </c>
      <c r="C17" s="4">
        <v>11.234</v>
      </c>
    </row>
    <row r="18" spans="1:3" x14ac:dyDescent="0.3">
      <c r="A18" t="str">
        <v>Shell PLC</v>
      </c>
      <c r="B18" t="str">
        <v>England</v>
      </c>
      <c r="C18" s="4">
        <v>9.5969999999999995</v>
      </c>
    </row>
    <row r="19" spans="1:3" x14ac:dyDescent="0.3">
      <c r="A19" t="str">
        <v>Xinfengming Group Co Ltd</v>
      </c>
      <c r="B19" t="str">
        <v>China</v>
      </c>
      <c r="C19" s="4">
        <v>9.3239999999999998</v>
      </c>
    </row>
    <row r="20" spans="1:3" x14ac:dyDescent="0.3">
      <c r="A20" t="str">
        <v>Borealis</v>
      </c>
      <c r="B20" t="str">
        <v>Austria</v>
      </c>
      <c r="C20" s="4">
        <v>8.4960000000000004</v>
      </c>
    </row>
    <row r="21" spans="1:3" x14ac:dyDescent="0.3">
      <c r="A21" t="str">
        <v>Westlake Corp</v>
      </c>
      <c r="B21" t="str">
        <v>US</v>
      </c>
      <c r="C21" s="4">
        <v>8.3089999999999993</v>
      </c>
    </row>
    <row r="22" spans="1:3" x14ac:dyDescent="0.3">
      <c r="A22" t="str">
        <v>PTT Global Chemical PCL</v>
      </c>
      <c r="B22" t="str">
        <v>Thailand</v>
      </c>
      <c r="C22" s="4">
        <v>8.0589999999999993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A9C1-7C87-4766-B55E-A9C0D12C35F8}">
  <sheetPr>
    <tabColor theme="3" tint="0.499984740745262"/>
  </sheetPr>
  <dimension ref="A1:D11"/>
  <sheetViews>
    <sheetView workbookViewId="0">
      <selection activeCell="B6" sqref="B6"/>
    </sheetView>
  </sheetViews>
  <sheetFormatPr defaultColWidth="10.88671875" defaultRowHeight="14.4" x14ac:dyDescent="0.3"/>
  <cols>
    <col min="1" max="1" width="11" bestFit="1" customWidth="1"/>
    <col min="2" max="2" width="21.5546875" bestFit="1" customWidth="1"/>
  </cols>
  <sheetData>
    <row r="1" spans="1:4" ht="15.6" x14ac:dyDescent="0.3">
      <c r="A1" s="103" t="s">
        <v>26</v>
      </c>
      <c r="B1" s="103" t="s">
        <v>62</v>
      </c>
      <c r="D1" s="6" t="s">
        <v>64</v>
      </c>
    </row>
    <row r="2" spans="1:4" x14ac:dyDescent="0.3">
      <c r="A2" s="104" t="s">
        <v>31</v>
      </c>
      <c r="B2" s="105">
        <v>0.43921155083334984</v>
      </c>
      <c r="D2" s="7" t="s">
        <v>63</v>
      </c>
    </row>
    <row r="3" spans="1:4" x14ac:dyDescent="0.3">
      <c r="A3" s="104" t="s">
        <v>222</v>
      </c>
      <c r="B3" s="105">
        <v>0.20733710490768928</v>
      </c>
    </row>
    <row r="4" spans="1:4" x14ac:dyDescent="0.3">
      <c r="A4" s="104" t="s">
        <v>33</v>
      </c>
      <c r="B4" s="105">
        <v>8.2523638662837601E-2</v>
      </c>
    </row>
    <row r="5" spans="1:4" x14ac:dyDescent="0.3">
      <c r="A5" s="104" t="s">
        <v>47</v>
      </c>
      <c r="B5" s="105">
        <v>6.7081407199594975E-2</v>
      </c>
    </row>
    <row r="6" spans="1:4" x14ac:dyDescent="0.3">
      <c r="A6" s="104" t="s">
        <v>50</v>
      </c>
      <c r="B6" s="105">
        <v>5.5225045376063098E-2</v>
      </c>
    </row>
    <row r="7" spans="1:4" x14ac:dyDescent="0.3">
      <c r="A7" s="104" t="s">
        <v>40</v>
      </c>
      <c r="B7" s="105">
        <v>5.2019428250551031E-2</v>
      </c>
    </row>
    <row r="8" spans="1:4" x14ac:dyDescent="0.3">
      <c r="A8" s="104" t="s">
        <v>54</v>
      </c>
      <c r="B8" s="105">
        <v>3.176656032860891E-2</v>
      </c>
    </row>
    <row r="9" spans="1:4" x14ac:dyDescent="0.3">
      <c r="A9" s="104" t="s">
        <v>44</v>
      </c>
      <c r="B9" s="105">
        <v>2.4835795026208678E-2</v>
      </c>
    </row>
    <row r="10" spans="1:4" x14ac:dyDescent="0.3">
      <c r="A10" s="104" t="s">
        <v>266</v>
      </c>
      <c r="B10" s="105">
        <v>2.1216763830027123E-2</v>
      </c>
    </row>
    <row r="11" spans="1:4" x14ac:dyDescent="0.3">
      <c r="A11" s="104" t="s">
        <v>59</v>
      </c>
      <c r="B11" s="105">
        <v>1.878270558506934E-2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86642-2B62-4903-866E-B84C6C2722CF}">
  <sheetPr>
    <tabColor theme="3" tint="0.499984740745262"/>
  </sheetPr>
  <dimension ref="A1:G22"/>
  <sheetViews>
    <sheetView workbookViewId="0">
      <selection activeCell="F2" sqref="F2"/>
    </sheetView>
  </sheetViews>
  <sheetFormatPr defaultColWidth="10.88671875" defaultRowHeight="14.4" x14ac:dyDescent="0.3"/>
  <cols>
    <col min="1" max="1" width="33" bestFit="1" customWidth="1"/>
    <col min="2" max="2" width="51.44140625" bestFit="1" customWidth="1"/>
    <col min="3" max="3" width="17.109375" bestFit="1" customWidth="1"/>
    <col min="4" max="4" width="12.5546875" bestFit="1" customWidth="1"/>
    <col min="5" max="5" width="4.5546875" bestFit="1" customWidth="1"/>
  </cols>
  <sheetData>
    <row r="1" spans="1:7" ht="15.6" x14ac:dyDescent="0.3">
      <c r="A1" s="1" t="s">
        <v>65</v>
      </c>
      <c r="B1" s="2" t="s">
        <v>66</v>
      </c>
      <c r="C1" s="2" t="s">
        <v>67</v>
      </c>
      <c r="D1" s="2" t="s">
        <v>68</v>
      </c>
      <c r="E1" s="2" t="s">
        <v>69</v>
      </c>
      <c r="G1" s="6" t="s">
        <v>96</v>
      </c>
    </row>
    <row r="2" spans="1:7" x14ac:dyDescent="0.3">
      <c r="A2" t="str" cm="1">
        <f t="array" ref="A2:E22">_xlfn._xlws.SORT(_xlfn.CHOOSECOLS('APPENDIX B'!A4:K24,1,4,6,7,5),5,-1)</f>
        <v>China Petroleum and Chemical Corp</v>
      </c>
      <c r="B2" t="str">
        <v>Government of China</v>
      </c>
      <c r="C2" t="str">
        <v>Government Agency</v>
      </c>
      <c r="D2" t="str">
        <v>China</v>
      </c>
      <c r="E2" s="8">
        <v>1</v>
      </c>
      <c r="G2" s="7" t="s">
        <v>97</v>
      </c>
    </row>
    <row r="3" spans="1:7" x14ac:dyDescent="0.3">
      <c r="A3" t="str">
        <v>Indorama Ventures PCL</v>
      </c>
      <c r="B3" t="str">
        <v>Indorama Resources Ltd</v>
      </c>
      <c r="C3" t="str">
        <v>Corporation</v>
      </c>
      <c r="D3" t="str">
        <v>Thailand</v>
      </c>
      <c r="E3" s="8">
        <v>1</v>
      </c>
    </row>
    <row r="4" spans="1:7" x14ac:dyDescent="0.3">
      <c r="A4" t="str">
        <v>Jiangsu Eastern Shenghong Co Ltd</v>
      </c>
      <c r="B4" t="str">
        <v>Jiangsu Shenghong Science and Technology Corporation Co Ltd</v>
      </c>
      <c r="C4" t="str">
        <v>Corporation</v>
      </c>
      <c r="D4" t="str">
        <v>China</v>
      </c>
      <c r="E4" s="8">
        <v>1</v>
      </c>
    </row>
    <row r="5" spans="1:7" x14ac:dyDescent="0.3">
      <c r="A5" t="str">
        <v>PetroChina Co Ltd</v>
      </c>
      <c r="B5" t="str">
        <v>Government of China</v>
      </c>
      <c r="C5" t="str">
        <v>Government Agency</v>
      </c>
      <c r="D5" t="str">
        <v>China</v>
      </c>
      <c r="E5" s="8">
        <v>1</v>
      </c>
    </row>
    <row r="6" spans="1:7" x14ac:dyDescent="0.3">
      <c r="A6" t="str">
        <v>PTT Global Chemical PCL</v>
      </c>
      <c r="B6" t="str">
        <v>Ministry of Finance Thailand</v>
      </c>
      <c r="C6" t="str">
        <v>Government Agency</v>
      </c>
      <c r="D6" t="str">
        <v>Thailand</v>
      </c>
      <c r="E6" s="8">
        <v>1</v>
      </c>
    </row>
    <row r="7" spans="1:7" x14ac:dyDescent="0.3">
      <c r="A7" t="str">
        <v>Rongsheng Petrochemical Co Ltd</v>
      </c>
      <c r="B7" t="str">
        <v>Zhejiang Rongsheng Holding Group Co Ltd</v>
      </c>
      <c r="C7" t="str">
        <v>Corporation</v>
      </c>
      <c r="D7" t="str">
        <v>China</v>
      </c>
      <c r="E7" s="8">
        <v>1</v>
      </c>
    </row>
    <row r="8" spans="1:7" x14ac:dyDescent="0.3">
      <c r="A8" t="str">
        <v>Saudi Basic Industries Corporation SJSC</v>
      </c>
      <c r="B8" t="str">
        <v>Government of Saudi Arabia</v>
      </c>
      <c r="C8" t="str">
        <v>Government Agency</v>
      </c>
      <c r="D8" t="str">
        <v>Saudi Arabia</v>
      </c>
      <c r="E8" s="8">
        <v>1</v>
      </c>
    </row>
    <row r="9" spans="1:7" x14ac:dyDescent="0.3">
      <c r="A9" t="str">
        <v>Sibur</v>
      </c>
      <c r="B9" t="str">
        <v>Leonid Mikhelson</v>
      </c>
      <c r="C9" t="str">
        <v>Individual Investor</v>
      </c>
      <c r="D9" t="str">
        <v>Russia</v>
      </c>
      <c r="E9" s="8">
        <v>1</v>
      </c>
    </row>
    <row r="10" spans="1:7" x14ac:dyDescent="0.3">
      <c r="A10" t="str">
        <v>Westlake Corp</v>
      </c>
      <c r="B10" t="str">
        <v>TTWF LP</v>
      </c>
      <c r="C10" t="str">
        <v>Corporation</v>
      </c>
      <c r="D10" t="str">
        <v>United States</v>
      </c>
      <c r="E10" s="8">
        <v>1</v>
      </c>
    </row>
    <row r="11" spans="1:7" x14ac:dyDescent="0.3">
      <c r="A11" t="str">
        <v>Hengyi Petrochemical Co Ltd</v>
      </c>
      <c r="B11" t="str">
        <v>Zhejiang Hengyi Group Co Ltd</v>
      </c>
      <c r="C11" t="str">
        <v>Corporation</v>
      </c>
      <c r="D11" t="str">
        <v>China</v>
      </c>
      <c r="E11" s="8">
        <v>0.9966666666666667</v>
      </c>
    </row>
    <row r="12" spans="1:7" x14ac:dyDescent="0.3">
      <c r="A12" t="str">
        <v>LyondellBasell Industries NV</v>
      </c>
      <c r="B12" t="str">
        <v>LYB Holdco LLC</v>
      </c>
      <c r="C12" t="str">
        <v>Holding Company</v>
      </c>
      <c r="D12" t="str">
        <v>Luxembourg</v>
      </c>
      <c r="E12" s="8">
        <v>0.73499999999999999</v>
      </c>
    </row>
    <row r="13" spans="1:7" x14ac:dyDescent="0.3">
      <c r="A13" t="str">
        <v>Borealis</v>
      </c>
      <c r="B13" t="str">
        <v>Oesterreichische Beteiligungs AG</v>
      </c>
      <c r="C13" t="str">
        <v>Holding Company</v>
      </c>
      <c r="D13" t="str">
        <v>Austria</v>
      </c>
      <c r="E13" s="8">
        <v>0.70583333333333298</v>
      </c>
    </row>
    <row r="14" spans="1:7" x14ac:dyDescent="0.3">
      <c r="A14" t="str">
        <v>Tongkun Group Co Ltd</v>
      </c>
      <c r="B14" t="str">
        <v>Tongkun Holdings Group Co Ltd</v>
      </c>
      <c r="C14" t="str">
        <v>Corporation</v>
      </c>
      <c r="D14" t="str">
        <v>China</v>
      </c>
      <c r="E14" s="8">
        <v>0.69791666666666674</v>
      </c>
    </row>
    <row r="15" spans="1:7" x14ac:dyDescent="0.3">
      <c r="A15" t="str">
        <v>Hengli Petrochemical Co Ltd</v>
      </c>
      <c r="B15" t="str">
        <v>Hengli Group Ltd</v>
      </c>
      <c r="C15" t="str">
        <v>Corporation</v>
      </c>
      <c r="D15" t="str">
        <v>China</v>
      </c>
      <c r="E15" s="8">
        <v>0.68229166666666663</v>
      </c>
    </row>
    <row r="16" spans="1:7" x14ac:dyDescent="0.3">
      <c r="A16" t="str">
        <v>Xinfengming Group Co Ltd</v>
      </c>
      <c r="B16" t="str">
        <v>Zhuang Kuilong</v>
      </c>
      <c r="C16" t="str">
        <v>Individual Investor</v>
      </c>
      <c r="D16" t="str">
        <v>China</v>
      </c>
      <c r="E16" s="8">
        <v>0.63916666666666677</v>
      </c>
    </row>
    <row r="17" spans="1:5" x14ac:dyDescent="0.3">
      <c r="A17" t="str">
        <v>Braskem SA</v>
      </c>
      <c r="B17" t="str">
        <v>Odebrecht SA</v>
      </c>
      <c r="C17" t="str">
        <v>Holding Company</v>
      </c>
      <c r="D17" t="str">
        <v>Brazil</v>
      </c>
      <c r="E17" s="8">
        <v>0.51083333333333336</v>
      </c>
    </row>
    <row r="18" spans="1:5" x14ac:dyDescent="0.3">
      <c r="A18" t="str">
        <v>Formosa Plastics Corp</v>
      </c>
      <c r="B18" t="str">
        <v>Chang Gung Medical Foundation</v>
      </c>
      <c r="C18" t="str">
        <v>Corporation</v>
      </c>
      <c r="D18" t="str">
        <v>Taiwan</v>
      </c>
      <c r="E18" s="8">
        <v>0.42828525641025639</v>
      </c>
    </row>
    <row r="19" spans="1:5" x14ac:dyDescent="0.3">
      <c r="A19" t="str">
        <v>Exxon Mobil Corp</v>
      </c>
      <c r="B19" t="str">
        <v>The Vanguard Group Inc</v>
      </c>
      <c r="C19" t="str">
        <v>Investment Advisor</v>
      </c>
      <c r="D19" t="str">
        <v>United States</v>
      </c>
      <c r="E19" s="8">
        <v>0.42333333333333339</v>
      </c>
    </row>
    <row r="20" spans="1:5" x14ac:dyDescent="0.3">
      <c r="A20" t="str">
        <v>Chevron Phillips Chemical</v>
      </c>
      <c r="B20" t="str">
        <v>The Vanguard Group Inc</v>
      </c>
      <c r="C20" t="str">
        <v>Investment Advisor</v>
      </c>
      <c r="D20" t="str">
        <v>United States</v>
      </c>
      <c r="E20" s="8">
        <v>0.41</v>
      </c>
    </row>
    <row r="21" spans="1:5" x14ac:dyDescent="0.3">
      <c r="A21" t="str">
        <v>Reliance Industries Ltd</v>
      </c>
      <c r="B21" t="str">
        <v>Srichakra Commercials LLP</v>
      </c>
      <c r="C21" t="str">
        <v>Corporation</v>
      </c>
      <c r="D21" t="str">
        <v>India</v>
      </c>
      <c r="E21" s="8">
        <v>0.38167735042735051</v>
      </c>
    </row>
    <row r="22" spans="1:5" x14ac:dyDescent="0.3">
      <c r="A22" t="str">
        <v>Shell PLC</v>
      </c>
      <c r="B22" t="str">
        <v>BlackRock</v>
      </c>
      <c r="C22" t="str">
        <v>Investment Advisor</v>
      </c>
      <c r="D22" t="str">
        <v>United States</v>
      </c>
      <c r="E22" s="8">
        <v>0.23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8C8B-6196-4BBF-9775-C74DB9C0D5D1}">
  <sheetPr>
    <tabColor theme="3" tint="0.499984740745262"/>
  </sheetPr>
  <dimension ref="A1:D7"/>
  <sheetViews>
    <sheetView workbookViewId="0">
      <selection activeCell="A5" sqref="A5"/>
    </sheetView>
  </sheetViews>
  <sheetFormatPr defaultColWidth="10.88671875" defaultRowHeight="14.4" x14ac:dyDescent="0.3"/>
  <cols>
    <col min="1" max="1" width="17.109375" bestFit="1" customWidth="1"/>
    <col min="2" max="2" width="23.77734375" bestFit="1" customWidth="1"/>
  </cols>
  <sheetData>
    <row r="1" spans="1:4" ht="15.6" x14ac:dyDescent="0.3">
      <c r="A1" s="2" t="s">
        <v>67</v>
      </c>
      <c r="B1" s="2" t="s">
        <v>98</v>
      </c>
      <c r="D1" s="6" t="s">
        <v>100</v>
      </c>
    </row>
    <row r="2" spans="1:4" x14ac:dyDescent="0.3">
      <c r="A2" t="str" cm="1">
        <f t="array" ref="A2:B6">_xlfn.LET(
_xlpm.cats,{"Corporation";"Government Agency";"Investment Advisor";"Holding Company";"Individual Investor"},
_xlpm.nat,_xlfn.XLOOKUP(TABLE2!$A$2:$A$22,TABLE4!$A$2:$A$22,TABLE4!$C$2:$C$22,""),
_xlpm.rev,1*TABLE2!$C$2:$C$22,
_xlpm.pct,MMULT(TRANSPOSE(--(_xlpm.nat=TRANSPOSE(_xlpm.cats))),_xlpm.rev)/SUM(_xlpm.rev)*100,
_xlfn._xlws.SORT(_xlfn.HSTACK(_xlpm.cats,_xlpm.pct),2,-1)
)</f>
        <v>Corporation</v>
      </c>
      <c r="B2" s="11">
        <v>37.03792134520959</v>
      </c>
      <c r="D2" t="s">
        <v>614</v>
      </c>
    </row>
    <row r="3" spans="1:4" x14ac:dyDescent="0.3">
      <c r="A3" t="str">
        <v>Government Agency</v>
      </c>
      <c r="B3" s="11">
        <v>32.343792488244226</v>
      </c>
    </row>
    <row r="4" spans="1:4" x14ac:dyDescent="0.3">
      <c r="A4" t="str">
        <v>Investment Advisor</v>
      </c>
      <c r="B4" s="11">
        <v>13.894913238314418</v>
      </c>
    </row>
    <row r="5" spans="1:4" x14ac:dyDescent="0.3">
      <c r="A5" t="str">
        <v>Holding Company</v>
      </c>
      <c r="B5" s="11">
        <v>12.17847107538506</v>
      </c>
    </row>
    <row r="6" spans="1:4" x14ac:dyDescent="0.3">
      <c r="A6" t="str">
        <v>Individual Investor</v>
      </c>
      <c r="B6" s="11">
        <v>4.5449018528466976</v>
      </c>
    </row>
    <row r="7" spans="1:4" x14ac:dyDescent="0.3">
      <c r="A7" t="s">
        <v>99</v>
      </c>
      <c r="B7" s="11">
        <f>SUM(B2:B6)</f>
        <v>99.999999999999986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E8CA0-F000-425A-A516-FA4AF09C7FEC}">
  <sheetPr>
    <tabColor theme="3" tint="0.499984740745262"/>
  </sheetPr>
  <dimension ref="A1:G7"/>
  <sheetViews>
    <sheetView workbookViewId="0">
      <selection activeCell="C6" sqref="C6"/>
    </sheetView>
  </sheetViews>
  <sheetFormatPr defaultColWidth="10.88671875" defaultRowHeight="14.4" x14ac:dyDescent="0.3"/>
  <cols>
    <col min="1" max="1" width="13" bestFit="1" customWidth="1"/>
    <col min="2" max="2" width="10.5546875" bestFit="1" customWidth="1"/>
    <col min="3" max="3" width="23.77734375" bestFit="1" customWidth="1"/>
    <col min="4" max="4" width="9.77734375" bestFit="1" customWidth="1"/>
  </cols>
  <sheetData>
    <row r="1" spans="1:7" ht="15.6" x14ac:dyDescent="0.3">
      <c r="A1" s="12" t="s">
        <v>68</v>
      </c>
      <c r="B1" s="12" t="s">
        <v>101</v>
      </c>
      <c r="C1" s="12" t="s">
        <v>98</v>
      </c>
      <c r="D1" s="12" t="s">
        <v>102</v>
      </c>
      <c r="F1" s="6" t="s">
        <v>105</v>
      </c>
    </row>
    <row r="2" spans="1:7" x14ac:dyDescent="0.3">
      <c r="A2" t="s">
        <v>31</v>
      </c>
      <c r="B2" s="8" cm="1">
        <f t="array" ref="B2">SUMPRODUCT((_xlfn.XLOOKUP(TABLE2!$A$2:$A$22,'APPENDIX B'!$A$4:$A$24,'APPENDIX B'!$G$4:$G$24,"")=$A2)*_xlfn.XLOOKUP(TABLE2!$A$2:$A$22,'APPENDIX B'!$A$4:$A$24,'APPENDIX B'!$E$4:$E$24,""))/SUMPRODUCT(--(_xlfn.XLOOKUP(TABLE2!$A$2:$A$22,'APPENDIX B'!$A$4:$A$24,'APPENDIX B'!$G$4:$G$24,"")=$A2))</f>
        <v>0.8770052083333334</v>
      </c>
      <c r="C2" s="11" cm="1">
        <f t="array" ref="C2">SUMPRODUCT((_xlfn.XLOOKUP(TABLE2!$A$2:$A$22,'APPENDIX B'!$A$4:$A$24,'APPENDIX B'!$G$4:$G$24,"")=$A2)*TABLE2!$C$2:$C$22)/SUM(TABLE2!$C$2:$C$22)*100</f>
        <v>43.92115508333498</v>
      </c>
      <c r="D2" s="8" cm="1">
        <f t="array" ref="D2">_xlfn.LET(
_xlpm.pays,_xlfn.XLOOKUP(TABLE2!$A$2:$A$22,'APPENDIX B'!$A$4:$A$24,'APPENDIX B'!$G$4:$G$24,""),
SUMPRODUCT((_xlpm.pays=$A2)*_xlfn.XLOOKUP(TABLE2!$A$2:$A$22,'APPENDIX B'!$A$4:$A$24,'APPENDIX B'!$I$4:$I$24,""))/
SUMPRODUCT((_xlpm.pays=$A2)*ISNUMBER(_xlfn.XLOOKUP(TABLE2!$A$2:$A$22,'APPENDIX B'!$A$4:$A$24,'APPENDIX B'!$I$4:$I$24,"")))
)</f>
        <v>0.29465277777777776</v>
      </c>
      <c r="F2" s="14" t="s">
        <v>615</v>
      </c>
      <c r="G2" s="13"/>
    </row>
    <row r="3" spans="1:7" x14ac:dyDescent="0.3">
      <c r="A3" t="s">
        <v>103</v>
      </c>
      <c r="B3" s="8" cm="1">
        <f t="array" ref="B3">SUMPRODUCT(((((_xlfn.XLOOKUP(TABLE2!$A$2:$A$22,'APPENDIX B'!$A$4:$A$24,'APPENDIX B'!$G$4:$G$24,"")="India")+(_xlfn.XLOOKUP(TABLE2!$A$2:$A$22,'APPENDIX B'!$A$4:$A$24,'APPENDIX B'!$G$4:$G$24,"")="Thailand")+(_xlfn.XLOOKUP(TABLE2!$A$2:$A$22,'APPENDIX B'!$A$4:$A$24,'APPENDIX B'!$G$4:$G$24,"")="Taiwan"))&gt;0))*_xlfn.XLOOKUP(TABLE2!$A$2:$A$22,'APPENDIX B'!$A$4:$A$24,'APPENDIX B'!$E$4:$E$24,""))/SUMPRODUCT(--((((_xlfn.XLOOKUP(TABLE2!$A$2:$A$22,'APPENDIX B'!$A$4:$A$24,'APPENDIX B'!$G$4:$G$24,"")="India")+(_xlfn.XLOOKUP(TABLE2!$A$2:$A$22,'APPENDIX B'!$A$4:$A$24,'APPENDIX B'!$G$4:$G$24,"")="Thailand")+(_xlfn.XLOOKUP(TABLE2!$A$2:$A$22,'APPENDIX B'!$A$4:$A$24,'APPENDIX B'!$G$4:$G$24,"")="Taiwan"))&gt;0)))</f>
        <v>0.70249065170940173</v>
      </c>
      <c r="C3" s="11" cm="1">
        <f t="array" ref="C3">SUMPRODUCT(((((_xlfn.XLOOKUP(TABLE2!$A$2:$A$22,'APPENDIX B'!$A$4:$A$24,'APPENDIX B'!$G$4:$G$24,"")="India")+(_xlfn.XLOOKUP(TABLE2!$A$2:$A$22,'APPENDIX B'!$A$4:$A$24,'APPENDIX B'!$G$4:$G$24,"")="Thailand")+(_xlfn.XLOOKUP(TABLE2!$A$2:$A$22,'APPENDIX B'!$A$4:$A$24,'APPENDIX B'!$G$4:$G$24,"")="Taiwan"))&gt;0))*TABLE2!$C$2:$C$22)/SUM(TABLE2!$C$2:$C$22)*100</f>
        <v>17.43258808262091</v>
      </c>
      <c r="D3" s="8" cm="1">
        <f t="array" ref="D3">SUMPRODUCT(((((_xlfn.XLOOKUP(TABLE2!$A$2:$A$22,'APPENDIX B'!$A$4:$A$24,'APPENDIX B'!$G$4:$G$24,"")="India")+(_xlfn.XLOOKUP(TABLE2!$A$2:$A$22,'APPENDIX B'!$A$4:$A$24,'APPENDIX B'!$G$4:$G$24,"")="Thailand")+(_xlfn.XLOOKUP(TABLE2!$A$2:$A$22,'APPENDIX B'!$A$4:$A$24,'APPENDIX B'!$G$4:$G$24,"")="Taiwan"))&gt;0))*_xlfn.XLOOKUP(TABLE2!$A$2:$A$22,'APPENDIX B'!$A$4:$A$24,'APPENDIX B'!$I$4:$I$24,""))/SUMPRODUCT(((((_xlfn.XLOOKUP(TABLE2!$A$2:$A$22,'APPENDIX B'!$A$4:$A$24,'APPENDIX B'!$G$4:$G$24,"")="India")+(_xlfn.XLOOKUP(TABLE2!$A$2:$A$22,'APPENDIX B'!$A$4:$A$24,'APPENDIX B'!$G$4:$G$24,"")="Thailand")+(_xlfn.XLOOKUP(TABLE2!$A$2:$A$22,'APPENDIX B'!$A$4:$A$24,'APPENDIX B'!$G$4:$G$24,"")="Taiwan"))&gt;0))*ISNUMBER(_xlfn.XLOOKUP(TABLE2!$A$2:$A$22,'APPENDIX B'!$A$4:$A$24,'APPENDIX B'!$I$4:$I$24,"")))</f>
        <v>0.30876068376068377</v>
      </c>
    </row>
    <row r="4" spans="1:7" x14ac:dyDescent="0.3">
      <c r="A4" t="s">
        <v>80</v>
      </c>
      <c r="B4" s="8" cm="1">
        <f t="array" ref="B4">SUMPRODUCT((_xlfn.XLOOKUP(TABLE2!$A$2:$A$22,'APPENDIX B'!$A$4:$A$24,'APPENDIX B'!$G$4:$G$24,"")=$A4)*_xlfn.XLOOKUP(TABLE2!$A$2:$A$22,'APPENDIX B'!$A$4:$A$24,'APPENDIX B'!$E$4:$E$24,""))/SUMPRODUCT(--(_xlfn.XLOOKUP(TABLE2!$A$2:$A$22,'APPENDIX B'!$A$4:$A$24,'APPENDIX B'!$G$4:$G$24,"")=$A4))</f>
        <v>0.51583333333333337</v>
      </c>
      <c r="C4" s="11" cm="1">
        <f t="array" ref="C4">SUMPRODUCT((_xlfn.XLOOKUP(TABLE2!$A$2:$A$22,'APPENDIX B'!$A$4:$A$24,'APPENDIX B'!$G$4:$G$24,"")=$A4)*TABLE2!$C$2:$C$22)/SUM(TABLE2!$C$2:$C$22)*100</f>
        <v>15.731842389754405</v>
      </c>
      <c r="D4" s="8" cm="1">
        <f t="array" ref="D4">SUMPRODUCT((_xlfn.XLOOKUP(TABLE2!$A$2:$A$22,'APPENDIX B'!$A$4:$A$24,'APPENDIX B'!$G$4:$G$24,"")=$A4)*_xlfn.XLOOKUP(TABLE2!$A$2:$A$22,'APPENDIX B'!$A$4:$A$24,'APPENDIX B'!$I$4:$I$24,""))/SUMPRODUCT((_xlfn.XLOOKUP(TABLE2!$A$2:$A$22,'APPENDIX B'!$A$4:$A$24,'APPENDIX B'!$G$4:$G$24,"")=$A4)*ISNUMBER(_xlfn.XLOOKUP(TABLE2!$A$2:$A$22,'APPENDIX B'!$A$4:$A$24,'APPENDIX B'!$I$4:$I$24,"")))</f>
        <v>0.25958333333333333</v>
      </c>
    </row>
    <row r="5" spans="1:7" x14ac:dyDescent="0.3">
      <c r="A5" t="s">
        <v>104</v>
      </c>
      <c r="B5" s="8" cm="1">
        <f t="array" ref="B5">SUMPRODUCT((_xlfn.XLOOKUP(TABLE2!$A$2:$A$22,'APPENDIX B'!$A$4:$A$24,'APPENDIX B'!$G$4:$G$24,"")&lt;&gt;"China")*(_xlfn.XLOOKUP(TABLE2!$A$2:$A$22,'APPENDIX B'!$A$4:$A$24,'APPENDIX B'!$G$4:$G$24,"")&lt;&gt;"United States")*(_xlfn.XLOOKUP(TABLE2!$A$2:$A$22,'APPENDIX B'!$A$4:$A$24,'APPENDIX B'!$G$4:$G$24,"")&lt;&gt;"Saudi Arabia")*(_xlfn.XLOOKUP(TABLE2!$A$2:$A$22,'APPENDIX B'!$A$4:$A$24,'APPENDIX B'!$G$4:$G$24,"")&lt;&gt;"Russia")*(_xlfn.XLOOKUP(TABLE2!$A$2:$A$22,'APPENDIX B'!$A$4:$A$24,'APPENDIX B'!$G$4:$G$24,"")&lt;&gt;"India")*(_xlfn.XLOOKUP(TABLE2!$A$2:$A$22,'APPENDIX B'!$A$4:$A$24,'APPENDIX B'!$G$4:$G$24,"")&lt;&gt;"Thailand")*(_xlfn.XLOOKUP(TABLE2!$A$2:$A$22,'APPENDIX B'!$A$4:$A$24,'APPENDIX B'!$G$4:$G$24,"")&lt;&gt;"Taiwan")*(_xlfn.XLOOKUP(TABLE2!$A$2:$A$22,'APPENDIX B'!$A$4:$A$24,'APPENDIX B'!$G$4:$G$24,"")&lt;&gt;"")*_xlfn.XLOOKUP(TABLE2!$A$2:$A$22,'APPENDIX B'!$A$4:$A$24,'APPENDIX B'!$E$4:$E$24,""))/SUMPRODUCT((_xlfn.XLOOKUP(TABLE2!$A$2:$A$22,'APPENDIX B'!$A$4:$A$24,'APPENDIX B'!$G$4:$G$24,"")&lt;&gt;"China")*(_xlfn.XLOOKUP(TABLE2!$A$2:$A$22,'APPENDIX B'!$A$4:$A$24,'APPENDIX B'!$G$4:$G$24,"")&lt;&gt;"United States")*(_xlfn.XLOOKUP(TABLE2!$A$2:$A$22,'APPENDIX B'!$A$4:$A$24,'APPENDIX B'!$G$4:$G$24,"")&lt;&gt;"Saudi Arabia")*(_xlfn.XLOOKUP(TABLE2!$A$2:$A$22,'APPENDIX B'!$A$4:$A$24,'APPENDIX B'!$G$4:$G$24,"")&lt;&gt;"Russia")*(_xlfn.XLOOKUP(TABLE2!$A$2:$A$22,'APPENDIX B'!$A$4:$A$24,'APPENDIX B'!$G$4:$G$24,"")&lt;&gt;"India")*(_xlfn.XLOOKUP(TABLE2!$A$2:$A$22,'APPENDIX B'!$A$4:$A$24,'APPENDIX B'!$G$4:$G$24,"")&lt;&gt;"Thailand")*(_xlfn.XLOOKUP(TABLE2!$A$2:$A$22,'APPENDIX B'!$A$4:$A$24,'APPENDIX B'!$G$4:$G$24,"")&lt;&gt;"Taiwan")*(_xlfn.XLOOKUP(TABLE2!$A$2:$A$22,'APPENDIX B'!$A$4:$A$24,'APPENDIX B'!$G$4:$G$24,"")&lt;&gt;""))</f>
        <v>0.65055555555555544</v>
      </c>
      <c r="C5" s="11" cm="1">
        <f t="array" ref="C5">SUMPRODUCT((_xlfn.XLOOKUP(TABLE2!$A$2:$A$22,'APPENDIX B'!$A$4:$A$24,'APPENDIX B'!$G$4:$G$24,"")&lt;&gt;"China")*(_xlfn.XLOOKUP(TABLE2!$A$2:$A$22,'APPENDIX B'!$A$4:$A$24,'APPENDIX B'!$G$4:$G$24,"")&lt;&gt;"United States")*(_xlfn.XLOOKUP(TABLE2!$A$2:$A$22,'APPENDIX B'!$A$4:$A$24,'APPENDIX B'!$G$4:$G$24,"")&lt;&gt;"Saudi Arabia")*(_xlfn.XLOOKUP(TABLE2!$A$2:$A$22,'APPENDIX B'!$A$4:$A$24,'APPENDIX B'!$G$4:$G$24,"")&lt;&gt;"Russia")*(_xlfn.XLOOKUP(TABLE2!$A$2:$A$22,'APPENDIX B'!$A$4:$A$24,'APPENDIX B'!$G$4:$G$24,"")&lt;&gt;"India")*(_xlfn.XLOOKUP(TABLE2!$A$2:$A$22,'APPENDIX B'!$A$4:$A$24,'APPENDIX B'!$G$4:$G$24,"")&lt;&gt;"Thailand")*(_xlfn.XLOOKUP(TABLE2!$A$2:$A$22,'APPENDIX B'!$A$4:$A$24,'APPENDIX B'!$G$4:$G$24,"")&lt;&gt;"Taiwan")*(_xlfn.XLOOKUP(TABLE2!$A$2:$A$22,'APPENDIX B'!$A$4:$A$24,'APPENDIX B'!$G$4:$G$24,"")&lt;&gt;"")*TABLE2!$C$2:$C$22)/SUM(TABLE2!$C$2:$C$22)*100</f>
        <v>12.17847107538506</v>
      </c>
      <c r="D5" s="8" cm="1">
        <f t="array" ref="D5">SUMPRODUCT((_xlfn.XLOOKUP(TABLE2!$A$2:$A$22,'APPENDIX B'!$A$4:$A$24,'APPENDIX B'!$G$4:$G$24,"")&lt;&gt;"China")*(_xlfn.XLOOKUP(TABLE2!$A$2:$A$22,'APPENDIX B'!$A$4:$A$24,'APPENDIX B'!$G$4:$G$24,"")&lt;&gt;"United States")*(_xlfn.XLOOKUP(TABLE2!$A$2:$A$22,'APPENDIX B'!$A$4:$A$24,'APPENDIX B'!$G$4:$G$24,"")&lt;&gt;"Saudi Arabia")*(_xlfn.XLOOKUP(TABLE2!$A$2:$A$22,'APPENDIX B'!$A$4:$A$24,'APPENDIX B'!$G$4:$G$24,"")&lt;&gt;"Russia")*(_xlfn.XLOOKUP(TABLE2!$A$2:$A$22,'APPENDIX B'!$A$4:$A$24,'APPENDIX B'!$G$4:$G$24,"")&lt;&gt;"India")*(_xlfn.XLOOKUP(TABLE2!$A$2:$A$22,'APPENDIX B'!$A$4:$A$24,'APPENDIX B'!$G$4:$G$24,"")&lt;&gt;"Thailand")*(_xlfn.XLOOKUP(TABLE2!$A$2:$A$22,'APPENDIX B'!$A$4:$A$24,'APPENDIX B'!$G$4:$G$24,"")&lt;&gt;"Taiwan")*(_xlfn.XLOOKUP(TABLE2!$A$2:$A$22,'APPENDIX B'!$A$4:$A$24,'APPENDIX B'!$G$4:$G$24,"")&lt;&gt;"")*_xlfn.XLOOKUP(TABLE2!$A$2:$A$22,'APPENDIX B'!$A$4:$A$24,'APPENDIX B'!$I$4:$I$24,""))/SUMPRODUCT((_xlfn.XLOOKUP(TABLE2!$A$2:$A$22,'APPENDIX B'!$A$4:$A$24,'APPENDIX B'!$G$4:$G$24,"")&lt;&gt;"China")*(_xlfn.XLOOKUP(TABLE2!$A$2:$A$22,'APPENDIX B'!$A$4:$A$24,'APPENDIX B'!$G$4:$G$24,"")&lt;&gt;"United States")*(_xlfn.XLOOKUP(TABLE2!$A$2:$A$22,'APPENDIX B'!$A$4:$A$24,'APPENDIX B'!$G$4:$G$24,"")&lt;&gt;"Saudi Arabia")*(_xlfn.XLOOKUP(TABLE2!$A$2:$A$22,'APPENDIX B'!$A$4:$A$24,'APPENDIX B'!$G$4:$G$24,"")&lt;&gt;"Russia")*(_xlfn.XLOOKUP(TABLE2!$A$2:$A$22,'APPENDIX B'!$A$4:$A$24,'APPENDIX B'!$G$4:$G$24,"")&lt;&gt;"India")*(_xlfn.XLOOKUP(TABLE2!$A$2:$A$22,'APPENDIX B'!$A$4:$A$24,'APPENDIX B'!$G$4:$G$24,"")&lt;&gt;"Thailand")*(_xlfn.XLOOKUP(TABLE2!$A$2:$A$22,'APPENDIX B'!$A$4:$A$24,'APPENDIX B'!$G$4:$G$24,"")&lt;&gt;"Taiwan")*(_xlfn.XLOOKUP(TABLE2!$A$2:$A$22,'APPENDIX B'!$A$4:$A$24,'APPENDIX B'!$G$4:$G$24,"")&lt;&gt;"")*ISNUMBER(_xlfn.XLOOKUP(TABLE2!$A$2:$A$22,'APPENDIX B'!$A$4:$A$24,'APPENDIX B'!$I$4:$I$24,"")))</f>
        <v>0.28583333333333311</v>
      </c>
    </row>
    <row r="6" spans="1:7" x14ac:dyDescent="0.3">
      <c r="A6" t="s">
        <v>33</v>
      </c>
      <c r="B6" s="8" cm="1">
        <f t="array" ref="B6">SUMPRODUCT((_xlfn.XLOOKUP(TABLE2!$A$2:$A$22,'APPENDIX B'!$A$4:$A$24,'APPENDIX B'!$G$4:$G$24,"")=$A6)*_xlfn.XLOOKUP(TABLE2!$A$2:$A$22,'APPENDIX B'!$A$4:$A$24,'APPENDIX B'!$E$4:$E$24,""))/SUMPRODUCT(--(_xlfn.XLOOKUP(TABLE2!$A$2:$A$22,'APPENDIX B'!$A$4:$A$24,'APPENDIX B'!$G$4:$G$24,"")=$A6))</f>
        <v>1</v>
      </c>
      <c r="C6" s="11" cm="1">
        <f t="array" ref="C6">SUMPRODUCT((_xlfn.XLOOKUP(TABLE2!$A$2:$A$22,'APPENDIX B'!$A$4:$A$24,'APPENDIX B'!$G$4:$G$24,"")=$A6)*TABLE2!$C$2:$C$22)/SUM(TABLE2!$C$2:$C$22)*100</f>
        <v>8.2523638662837602</v>
      </c>
      <c r="D6" s="8"/>
    </row>
    <row r="7" spans="1:7" x14ac:dyDescent="0.3">
      <c r="A7" t="s">
        <v>44</v>
      </c>
      <c r="B7" s="8" cm="1">
        <f t="array" ref="B7">SUMPRODUCT((_xlfn.XLOOKUP(TABLE2!$A$2:$A$22,'APPENDIX B'!$A$4:$A$24,'APPENDIX B'!$G$4:$G$24,"")=$A7)*_xlfn.XLOOKUP(TABLE2!$A$2:$A$22,'APPENDIX B'!$A$4:$A$24,'APPENDIX B'!$E$4:$E$24,""))/SUMPRODUCT(--(_xlfn.XLOOKUP(TABLE2!$A$2:$A$22,'APPENDIX B'!$A$4:$A$24,'APPENDIX B'!$G$4:$G$24,"")=$A7))</f>
        <v>1</v>
      </c>
      <c r="C7" s="11" cm="1">
        <f t="array" ref="C7">SUMPRODUCT((_xlfn.XLOOKUP(TABLE2!$A$2:$A$22,'APPENDIX B'!$A$4:$A$24,'APPENDIX B'!$G$4:$G$24,"")=$A7)*TABLE2!$C$2:$C$22)/SUM(TABLE2!$C$2:$C$22)*100</f>
        <v>2.4835795026208678</v>
      </c>
      <c r="D7" s="8"/>
    </row>
  </sheetData>
  <pageMargins left="0.7" right="0.7" top="0.75" bottom="0.75" header="0.3" footer="0.3"/>
  <ignoredErrors>
    <ignoredError sqref="B3:D3 B5:C5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301D-F07E-4CF1-AE7B-7856F03E8469}">
  <sheetPr>
    <tabColor theme="3" tint="0.499984740745262"/>
  </sheetPr>
  <dimension ref="A1:G19"/>
  <sheetViews>
    <sheetView workbookViewId="0">
      <selection activeCell="E8" sqref="E8"/>
    </sheetView>
  </sheetViews>
  <sheetFormatPr defaultColWidth="10.88671875" defaultRowHeight="14.4" x14ac:dyDescent="0.3"/>
  <cols>
    <col min="1" max="1" width="33" bestFit="1" customWidth="1"/>
    <col min="2" max="2" width="16.109375" bestFit="1" customWidth="1"/>
    <col min="3" max="3" width="15.6640625" bestFit="1" customWidth="1"/>
    <col min="4" max="4" width="30.88671875" bestFit="1" customWidth="1"/>
    <col min="5" max="5" width="28.88671875" bestFit="1" customWidth="1"/>
  </cols>
  <sheetData>
    <row r="1" spans="1:7" ht="15.6" x14ac:dyDescent="0.3">
      <c r="A1" s="1" t="s">
        <v>0</v>
      </c>
      <c r="B1" s="2" t="s">
        <v>106</v>
      </c>
      <c r="C1" s="1" t="s">
        <v>107</v>
      </c>
      <c r="D1" s="1" t="s">
        <v>108</v>
      </c>
      <c r="E1" s="2" t="s">
        <v>109</v>
      </c>
      <c r="G1" s="6" t="s">
        <v>110</v>
      </c>
    </row>
    <row r="2" spans="1:7" x14ac:dyDescent="0.3">
      <c r="A2" t="s">
        <v>8</v>
      </c>
      <c r="B2" s="5">
        <v>66.542500000000004</v>
      </c>
      <c r="C2" s="5">
        <v>76.212699999999998</v>
      </c>
      <c r="D2" s="5">
        <v>2.0651000000000002</v>
      </c>
      <c r="E2" s="15">
        <f>IF((D2/C2*100)&gt;100,"Impossible",D2/C2*100)</f>
        <v>2.7096533779803105</v>
      </c>
      <c r="G2" s="7" t="s">
        <v>111</v>
      </c>
    </row>
    <row r="3" spans="1:7" x14ac:dyDescent="0.3">
      <c r="A3" t="s">
        <v>19</v>
      </c>
      <c r="B3" s="5">
        <v>99.933700000000002</v>
      </c>
      <c r="C3" s="5">
        <v>94.439400000000006</v>
      </c>
      <c r="D3" s="5">
        <v>5.5606</v>
      </c>
      <c r="E3" s="15">
        <f t="shared" ref="E3:E19" si="0">IF((D3/C3*100)&gt;100,"Impossible",D3/C3*100)</f>
        <v>5.8880086065773396</v>
      </c>
    </row>
    <row r="4" spans="1:7" x14ac:dyDescent="0.3">
      <c r="A4" t="s">
        <v>5</v>
      </c>
      <c r="B4" s="5">
        <v>99.887600000000006</v>
      </c>
      <c r="C4" s="5">
        <v>79.860600000000005</v>
      </c>
      <c r="D4" s="5">
        <v>9.8675999999999995</v>
      </c>
      <c r="E4" s="15">
        <f t="shared" si="0"/>
        <v>12.356030382942276</v>
      </c>
    </row>
    <row r="5" spans="1:7" x14ac:dyDescent="0.3">
      <c r="A5" t="s">
        <v>10</v>
      </c>
      <c r="B5" s="5">
        <v>50.335099999999997</v>
      </c>
      <c r="C5" s="5">
        <v>50.438400000000001</v>
      </c>
      <c r="D5" s="5">
        <v>10.9308</v>
      </c>
      <c r="E5" s="15">
        <f t="shared" si="0"/>
        <v>21.67158355538637</v>
      </c>
    </row>
    <row r="6" spans="1:7" x14ac:dyDescent="0.3">
      <c r="A6" t="s">
        <v>15</v>
      </c>
      <c r="B6" s="5">
        <v>58.508699999999997</v>
      </c>
      <c r="C6" s="5">
        <v>71.377700000000004</v>
      </c>
      <c r="D6" s="5">
        <v>19.2819</v>
      </c>
      <c r="E6" s="15">
        <f t="shared" si="0"/>
        <v>27.013899299080801</v>
      </c>
    </row>
    <row r="7" spans="1:7" x14ac:dyDescent="0.3">
      <c r="A7" t="s">
        <v>7</v>
      </c>
      <c r="B7" s="5">
        <v>79.661299999999997</v>
      </c>
      <c r="C7" s="5">
        <v>70.086600000000004</v>
      </c>
      <c r="D7" s="5">
        <v>20.123799999999999</v>
      </c>
      <c r="E7" s="15">
        <f t="shared" si="0"/>
        <v>28.712763923488936</v>
      </c>
    </row>
    <row r="8" spans="1:7" x14ac:dyDescent="0.3">
      <c r="A8" t="s">
        <v>14</v>
      </c>
      <c r="B8" s="5">
        <v>55.096499999999999</v>
      </c>
      <c r="C8" s="5">
        <v>49.508600000000001</v>
      </c>
      <c r="D8" s="5">
        <v>22.947399999999998</v>
      </c>
      <c r="E8" s="15">
        <f t="shared" si="0"/>
        <v>46.350331053594722</v>
      </c>
    </row>
    <row r="9" spans="1:7" x14ac:dyDescent="0.3">
      <c r="A9" t="s">
        <v>20</v>
      </c>
      <c r="B9" s="5">
        <v>32.648699999999998</v>
      </c>
      <c r="C9" s="5">
        <v>45.656399999999998</v>
      </c>
      <c r="D9" s="5">
        <v>22.135999999999999</v>
      </c>
      <c r="E9" s="15">
        <f t="shared" si="0"/>
        <v>48.483892729168311</v>
      </c>
    </row>
    <row r="10" spans="1:7" x14ac:dyDescent="0.3">
      <c r="A10" t="s">
        <v>17</v>
      </c>
      <c r="B10" s="5">
        <v>37.551400000000001</v>
      </c>
      <c r="C10" s="5">
        <v>59.388800000000003</v>
      </c>
      <c r="D10" s="5">
        <v>40.611199999999997</v>
      </c>
      <c r="E10" s="15">
        <f t="shared" si="0"/>
        <v>68.381917129155653</v>
      </c>
    </row>
    <row r="11" spans="1:7" x14ac:dyDescent="0.3">
      <c r="A11" t="s">
        <v>13</v>
      </c>
      <c r="B11" s="5">
        <v>33.218699999999998</v>
      </c>
      <c r="C11" s="5">
        <v>57.805900000000001</v>
      </c>
      <c r="D11" s="5">
        <v>42.194099999999999</v>
      </c>
      <c r="E11" s="15">
        <f t="shared" si="0"/>
        <v>72.992722196177212</v>
      </c>
    </row>
    <row r="12" spans="1:7" x14ac:dyDescent="0.3">
      <c r="A12" t="s">
        <v>23</v>
      </c>
      <c r="B12" s="5">
        <v>47.703899999999997</v>
      </c>
      <c r="C12" s="5">
        <v>54.817300000000003</v>
      </c>
      <c r="D12" s="5">
        <v>45.182699999999997</v>
      </c>
      <c r="E12" s="15">
        <f t="shared" si="0"/>
        <v>82.424161715370872</v>
      </c>
    </row>
    <row r="13" spans="1:7" x14ac:dyDescent="0.3">
      <c r="A13" t="s">
        <v>12</v>
      </c>
      <c r="B13" s="5">
        <v>33.658000000000001</v>
      </c>
      <c r="C13" s="5">
        <v>35.2577</v>
      </c>
      <c r="D13" s="5">
        <v>64.7423</v>
      </c>
      <c r="E13" s="15" t="str">
        <f t="shared" si="0"/>
        <v>Impossible</v>
      </c>
    </row>
    <row r="14" spans="1:7" x14ac:dyDescent="0.3">
      <c r="A14" t="s">
        <v>6</v>
      </c>
      <c r="B14" s="5">
        <v>29.997499999999999</v>
      </c>
      <c r="C14" s="5">
        <v>30</v>
      </c>
      <c r="D14" s="5">
        <v>70</v>
      </c>
      <c r="E14" s="15" t="str">
        <f t="shared" si="0"/>
        <v>Impossible</v>
      </c>
    </row>
    <row r="15" spans="1:7" x14ac:dyDescent="0.3">
      <c r="A15" t="s">
        <v>11</v>
      </c>
      <c r="B15" s="5">
        <v>20.950600000000001</v>
      </c>
      <c r="C15" s="5">
        <v>27.216499999999996</v>
      </c>
      <c r="D15" s="5">
        <v>29.842099999999999</v>
      </c>
      <c r="E15" s="15" t="str">
        <f t="shared" si="0"/>
        <v>Impossible</v>
      </c>
    </row>
    <row r="16" spans="1:7" x14ac:dyDescent="0.3">
      <c r="A16" t="s">
        <v>22</v>
      </c>
      <c r="B16" s="5">
        <v>26.635400000000001</v>
      </c>
      <c r="C16" s="5">
        <v>27.107100000000003</v>
      </c>
      <c r="D16" s="5">
        <v>72.892899999999997</v>
      </c>
      <c r="E16" s="15" t="str">
        <f t="shared" si="0"/>
        <v>Impossible</v>
      </c>
    </row>
    <row r="17" spans="1:5" x14ac:dyDescent="0.3">
      <c r="A17" t="s">
        <v>9</v>
      </c>
      <c r="B17" s="5">
        <v>25.792400000000001</v>
      </c>
      <c r="C17" s="5">
        <v>46.840699999999998</v>
      </c>
      <c r="D17" s="5">
        <v>53.159300000000002</v>
      </c>
      <c r="E17" s="15" t="str">
        <f t="shared" si="0"/>
        <v>Impossible</v>
      </c>
    </row>
    <row r="18" spans="1:5" x14ac:dyDescent="0.3">
      <c r="A18" t="s">
        <v>3</v>
      </c>
      <c r="B18" s="5">
        <v>11.6187</v>
      </c>
      <c r="C18" s="5">
        <v>14.573599999999999</v>
      </c>
      <c r="D18" s="5">
        <v>85.426400000000001</v>
      </c>
      <c r="E18" s="15" t="str">
        <f t="shared" si="0"/>
        <v>Impossible</v>
      </c>
    </row>
    <row r="19" spans="1:5" x14ac:dyDescent="0.3">
      <c r="A19" t="s">
        <v>4</v>
      </c>
      <c r="B19" s="5">
        <v>5.3813000000000004</v>
      </c>
      <c r="C19" s="5">
        <v>6.792500000000004</v>
      </c>
      <c r="D19" s="5">
        <v>93.207499999999996</v>
      </c>
      <c r="E19" s="15" t="str">
        <f t="shared" si="0"/>
        <v>Impossible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8130-0552-4E54-A2B3-AF94F238C799}">
  <sheetPr>
    <tabColor theme="3" tint="0.499984740745262"/>
  </sheetPr>
  <dimension ref="A1:K24"/>
  <sheetViews>
    <sheetView tabSelected="1" workbookViewId="0">
      <selection activeCell="D16" sqref="D16"/>
    </sheetView>
  </sheetViews>
  <sheetFormatPr defaultColWidth="10.88671875" defaultRowHeight="14.4" x14ac:dyDescent="0.3"/>
  <cols>
    <col min="1" max="1" width="33" bestFit="1" customWidth="1"/>
    <col min="2" max="2" width="20.6640625" bestFit="1" customWidth="1"/>
    <col min="3" max="3" width="21.33203125" bestFit="1" customWidth="1"/>
    <col min="4" max="4" width="34.33203125" bestFit="1" customWidth="1"/>
    <col min="5" max="5" width="4.5546875" bestFit="1" customWidth="1"/>
    <col min="6" max="6" width="17.109375" bestFit="1" customWidth="1"/>
    <col min="7" max="7" width="12.5546875" bestFit="1" customWidth="1"/>
    <col min="8" max="8" width="35" bestFit="1" customWidth="1"/>
    <col min="9" max="9" width="4.5546875" bestFit="1" customWidth="1"/>
    <col min="10" max="10" width="17.109375" bestFit="1" customWidth="1"/>
    <col min="11" max="11" width="17.88671875" bestFit="1" customWidth="1"/>
  </cols>
  <sheetData>
    <row r="1" spans="1:11" x14ac:dyDescent="0.3">
      <c r="A1" s="16" t="s">
        <v>112</v>
      </c>
    </row>
    <row r="3" spans="1:11" x14ac:dyDescent="0.3">
      <c r="A3" s="1" t="s">
        <v>113</v>
      </c>
      <c r="B3" s="2" t="s">
        <v>114</v>
      </c>
      <c r="C3" s="2" t="s">
        <v>115</v>
      </c>
      <c r="D3" s="2" t="s">
        <v>66</v>
      </c>
      <c r="E3" s="2" t="s">
        <v>69</v>
      </c>
      <c r="F3" s="2" t="s">
        <v>67</v>
      </c>
      <c r="G3" s="2" t="s">
        <v>68</v>
      </c>
      <c r="H3" s="2" t="s">
        <v>116</v>
      </c>
      <c r="I3" s="2" t="s">
        <v>117</v>
      </c>
      <c r="J3" s="2" t="s">
        <v>118</v>
      </c>
      <c r="K3" s="2" t="s">
        <v>119</v>
      </c>
    </row>
    <row r="4" spans="1:11" x14ac:dyDescent="0.3">
      <c r="A4" t="s">
        <v>21</v>
      </c>
      <c r="C4" t="s">
        <v>59</v>
      </c>
      <c r="D4" t="s">
        <v>86</v>
      </c>
      <c r="E4" s="8">
        <v>0.70583333333333298</v>
      </c>
      <c r="F4" t="s">
        <v>84</v>
      </c>
      <c r="G4" t="s">
        <v>59</v>
      </c>
      <c r="H4" t="s">
        <v>120</v>
      </c>
      <c r="I4" s="8">
        <v>0.29416666666666602</v>
      </c>
      <c r="J4" t="s">
        <v>71</v>
      </c>
      <c r="K4" t="s">
        <v>121</v>
      </c>
    </row>
    <row r="5" spans="1:11" x14ac:dyDescent="0.3">
      <c r="A5" t="s">
        <v>14</v>
      </c>
      <c r="B5" t="s">
        <v>54</v>
      </c>
      <c r="C5" t="s">
        <v>54</v>
      </c>
      <c r="D5" t="s">
        <v>90</v>
      </c>
      <c r="E5" s="8">
        <v>0.51083333333333336</v>
      </c>
      <c r="F5" t="s">
        <v>84</v>
      </c>
      <c r="G5" t="s">
        <v>54</v>
      </c>
      <c r="H5" t="s">
        <v>122</v>
      </c>
      <c r="I5" s="8">
        <v>0.33833333333333332</v>
      </c>
      <c r="J5" t="s">
        <v>71</v>
      </c>
      <c r="K5" t="s">
        <v>54</v>
      </c>
    </row>
    <row r="6" spans="1:11" x14ac:dyDescent="0.3">
      <c r="A6" t="s">
        <v>16</v>
      </c>
      <c r="C6" t="s">
        <v>58</v>
      </c>
      <c r="D6" t="s">
        <v>92</v>
      </c>
      <c r="E6" s="8">
        <v>0.41</v>
      </c>
      <c r="F6" t="s">
        <v>93</v>
      </c>
      <c r="G6" t="s">
        <v>80</v>
      </c>
      <c r="H6" t="s">
        <v>123</v>
      </c>
      <c r="I6" s="8">
        <v>0.3</v>
      </c>
      <c r="J6" t="s">
        <v>93</v>
      </c>
      <c r="K6" t="s">
        <v>80</v>
      </c>
    </row>
    <row r="7" spans="1:11" x14ac:dyDescent="0.3">
      <c r="A7" t="s">
        <v>3</v>
      </c>
      <c r="B7" t="s">
        <v>31</v>
      </c>
      <c r="C7" t="s">
        <v>31</v>
      </c>
      <c r="D7" t="s">
        <v>70</v>
      </c>
      <c r="E7" s="8">
        <v>1</v>
      </c>
      <c r="F7" t="s">
        <v>71</v>
      </c>
      <c r="G7" t="s">
        <v>31</v>
      </c>
      <c r="I7" s="8"/>
    </row>
    <row r="8" spans="1:11" x14ac:dyDescent="0.3">
      <c r="A8" t="s">
        <v>5</v>
      </c>
      <c r="B8" t="s">
        <v>58</v>
      </c>
      <c r="C8" t="s">
        <v>58</v>
      </c>
      <c r="D8" t="s">
        <v>92</v>
      </c>
      <c r="E8" s="8">
        <v>0.42333333333333339</v>
      </c>
      <c r="F8" t="s">
        <v>93</v>
      </c>
      <c r="G8" t="s">
        <v>80</v>
      </c>
      <c r="H8" t="s">
        <v>123</v>
      </c>
      <c r="I8" s="8">
        <v>0.2191666666666667</v>
      </c>
      <c r="J8" t="s">
        <v>93</v>
      </c>
      <c r="K8" t="s">
        <v>80</v>
      </c>
    </row>
    <row r="9" spans="1:11" x14ac:dyDescent="0.3">
      <c r="A9" t="s">
        <v>8</v>
      </c>
      <c r="B9" t="s">
        <v>47</v>
      </c>
      <c r="C9" t="s">
        <v>47</v>
      </c>
      <c r="D9" t="s">
        <v>91</v>
      </c>
      <c r="E9" s="8">
        <v>0.42828525641025639</v>
      </c>
      <c r="F9" t="s">
        <v>74</v>
      </c>
      <c r="G9" t="s">
        <v>47</v>
      </c>
      <c r="H9" t="s">
        <v>124</v>
      </c>
      <c r="I9" s="8">
        <v>0.34268162393162388</v>
      </c>
      <c r="J9" t="s">
        <v>74</v>
      </c>
      <c r="K9" t="s">
        <v>47</v>
      </c>
    </row>
    <row r="10" spans="1:11" x14ac:dyDescent="0.3">
      <c r="A10" t="s">
        <v>11</v>
      </c>
      <c r="B10" t="s">
        <v>31</v>
      </c>
      <c r="C10" t="s">
        <v>31</v>
      </c>
      <c r="D10" t="s">
        <v>88</v>
      </c>
      <c r="E10" s="8">
        <v>0.68229166666666663</v>
      </c>
      <c r="F10" t="s">
        <v>74</v>
      </c>
      <c r="G10" t="s">
        <v>31</v>
      </c>
      <c r="H10" t="s">
        <v>125</v>
      </c>
      <c r="I10" s="8">
        <v>0.31770833333333331</v>
      </c>
      <c r="J10" t="s">
        <v>74</v>
      </c>
      <c r="K10" t="s">
        <v>31</v>
      </c>
    </row>
    <row r="11" spans="1:11" x14ac:dyDescent="0.3">
      <c r="A11" t="s">
        <v>17</v>
      </c>
      <c r="B11" t="s">
        <v>31</v>
      </c>
      <c r="C11" t="s">
        <v>31</v>
      </c>
      <c r="D11" t="s">
        <v>82</v>
      </c>
      <c r="E11" s="8">
        <v>0.9966666666666667</v>
      </c>
      <c r="F11" t="s">
        <v>74</v>
      </c>
      <c r="G11" t="s">
        <v>31</v>
      </c>
      <c r="I11" s="8"/>
    </row>
    <row r="12" spans="1:11" x14ac:dyDescent="0.3">
      <c r="A12" t="s">
        <v>12</v>
      </c>
      <c r="B12" t="s">
        <v>40</v>
      </c>
      <c r="C12" t="s">
        <v>40</v>
      </c>
      <c r="D12" t="s">
        <v>75</v>
      </c>
      <c r="E12" s="8">
        <v>1</v>
      </c>
      <c r="F12" t="s">
        <v>74</v>
      </c>
      <c r="G12" t="s">
        <v>40</v>
      </c>
      <c r="I12" s="8"/>
    </row>
    <row r="13" spans="1:11" ht="28.8" x14ac:dyDescent="0.3">
      <c r="A13" t="s">
        <v>13</v>
      </c>
      <c r="B13" t="s">
        <v>31</v>
      </c>
      <c r="C13" t="s">
        <v>31</v>
      </c>
      <c r="D13" s="17" t="s">
        <v>76</v>
      </c>
      <c r="E13" s="8">
        <v>1</v>
      </c>
      <c r="F13" t="s">
        <v>74</v>
      </c>
      <c r="G13" t="s">
        <v>31</v>
      </c>
      <c r="I13" s="8"/>
    </row>
    <row r="14" spans="1:11" x14ac:dyDescent="0.3">
      <c r="A14" t="s">
        <v>7</v>
      </c>
      <c r="B14" t="s">
        <v>58</v>
      </c>
      <c r="C14" t="s">
        <v>58</v>
      </c>
      <c r="D14" t="s">
        <v>83</v>
      </c>
      <c r="E14" s="8">
        <v>0.73499999999999999</v>
      </c>
      <c r="F14" t="s">
        <v>84</v>
      </c>
      <c r="G14" t="s">
        <v>85</v>
      </c>
      <c r="H14" t="s">
        <v>92</v>
      </c>
      <c r="I14" s="8">
        <v>0.22500000000000001</v>
      </c>
      <c r="J14" t="s">
        <v>93</v>
      </c>
      <c r="K14" t="s">
        <v>80</v>
      </c>
    </row>
    <row r="15" spans="1:11" x14ac:dyDescent="0.3">
      <c r="A15" t="s">
        <v>4</v>
      </c>
      <c r="B15" t="s">
        <v>31</v>
      </c>
      <c r="C15" t="s">
        <v>31</v>
      </c>
      <c r="D15" t="s">
        <v>70</v>
      </c>
      <c r="E15" s="8">
        <v>1</v>
      </c>
      <c r="F15" t="s">
        <v>71</v>
      </c>
      <c r="G15" t="s">
        <v>31</v>
      </c>
      <c r="I15" s="8"/>
    </row>
    <row r="16" spans="1:11" x14ac:dyDescent="0.3">
      <c r="A16" t="s">
        <v>23</v>
      </c>
      <c r="B16" t="s">
        <v>40</v>
      </c>
      <c r="C16" t="s">
        <v>40</v>
      </c>
      <c r="D16" t="s">
        <v>81</v>
      </c>
      <c r="E16" s="8">
        <v>1</v>
      </c>
      <c r="F16" t="s">
        <v>71</v>
      </c>
      <c r="G16" t="s">
        <v>40</v>
      </c>
      <c r="I16" s="8"/>
    </row>
    <row r="17" spans="1:11" x14ac:dyDescent="0.3">
      <c r="A17" t="s">
        <v>10</v>
      </c>
      <c r="B17" t="s">
        <v>50</v>
      </c>
      <c r="C17" t="s">
        <v>50</v>
      </c>
      <c r="D17" t="s">
        <v>94</v>
      </c>
      <c r="E17" s="8">
        <v>0.38167735042735051</v>
      </c>
      <c r="F17" t="s">
        <v>74</v>
      </c>
      <c r="G17" t="s">
        <v>50</v>
      </c>
      <c r="H17" t="s">
        <v>126</v>
      </c>
      <c r="I17" s="8">
        <v>0.27483974358974361</v>
      </c>
      <c r="J17" t="s">
        <v>74</v>
      </c>
      <c r="K17" t="s">
        <v>50</v>
      </c>
    </row>
    <row r="18" spans="1:11" x14ac:dyDescent="0.3">
      <c r="A18" t="s">
        <v>9</v>
      </c>
      <c r="B18" t="s">
        <v>31</v>
      </c>
      <c r="C18" t="s">
        <v>31</v>
      </c>
      <c r="D18" t="s">
        <v>73</v>
      </c>
      <c r="E18" s="8">
        <v>1</v>
      </c>
      <c r="F18" t="s">
        <v>74</v>
      </c>
      <c r="G18" t="s">
        <v>31</v>
      </c>
      <c r="I18" s="8"/>
    </row>
    <row r="19" spans="1:11" x14ac:dyDescent="0.3">
      <c r="A19" t="s">
        <v>6</v>
      </c>
      <c r="B19" t="s">
        <v>33</v>
      </c>
      <c r="C19" t="s">
        <v>33</v>
      </c>
      <c r="D19" t="s">
        <v>72</v>
      </c>
      <c r="E19" s="8">
        <v>1</v>
      </c>
      <c r="F19" t="s">
        <v>71</v>
      </c>
      <c r="G19" t="s">
        <v>33</v>
      </c>
      <c r="I19" s="8"/>
    </row>
    <row r="20" spans="1:11" x14ac:dyDescent="0.3">
      <c r="A20" t="s">
        <v>19</v>
      </c>
      <c r="B20" t="s">
        <v>46</v>
      </c>
      <c r="C20" t="s">
        <v>46</v>
      </c>
      <c r="D20" t="s">
        <v>95</v>
      </c>
      <c r="E20" s="8">
        <v>0.23</v>
      </c>
      <c r="F20" t="s">
        <v>93</v>
      </c>
      <c r="G20" t="s">
        <v>80</v>
      </c>
      <c r="I20" s="8"/>
    </row>
    <row r="21" spans="1:11" x14ac:dyDescent="0.3">
      <c r="A21" t="s">
        <v>18</v>
      </c>
      <c r="C21" t="s">
        <v>44</v>
      </c>
      <c r="D21" t="s">
        <v>77</v>
      </c>
      <c r="E21" s="8">
        <v>1</v>
      </c>
      <c r="F21" t="s">
        <v>78</v>
      </c>
      <c r="G21" t="s">
        <v>44</v>
      </c>
      <c r="I21" s="8"/>
    </row>
    <row r="22" spans="1:11" x14ac:dyDescent="0.3">
      <c r="A22" t="s">
        <v>15</v>
      </c>
      <c r="B22" t="s">
        <v>31</v>
      </c>
      <c r="C22" t="s">
        <v>31</v>
      </c>
      <c r="D22" t="s">
        <v>87</v>
      </c>
      <c r="E22" s="8">
        <v>0.69791666666666674</v>
      </c>
      <c r="F22" t="s">
        <v>74</v>
      </c>
      <c r="G22" t="s">
        <v>31</v>
      </c>
      <c r="H22" t="s">
        <v>127</v>
      </c>
      <c r="I22" s="8">
        <v>0.22875000000000001</v>
      </c>
      <c r="J22" t="s">
        <v>74</v>
      </c>
      <c r="K22" t="s">
        <v>31</v>
      </c>
    </row>
    <row r="23" spans="1:11" x14ac:dyDescent="0.3">
      <c r="A23" t="s">
        <v>22</v>
      </c>
      <c r="B23" t="s">
        <v>58</v>
      </c>
      <c r="C23" t="s">
        <v>58</v>
      </c>
      <c r="D23" t="s">
        <v>79</v>
      </c>
      <c r="E23" s="8">
        <v>1</v>
      </c>
      <c r="F23" t="s">
        <v>74</v>
      </c>
      <c r="G23" t="s">
        <v>80</v>
      </c>
      <c r="I23" s="8"/>
    </row>
    <row r="24" spans="1:11" x14ac:dyDescent="0.3">
      <c r="A24" t="s">
        <v>20</v>
      </c>
      <c r="B24" t="s">
        <v>31</v>
      </c>
      <c r="C24" t="s">
        <v>31</v>
      </c>
      <c r="D24" t="s">
        <v>89</v>
      </c>
      <c r="E24" s="8">
        <v>0.63916666666666677</v>
      </c>
      <c r="F24" t="s">
        <v>78</v>
      </c>
      <c r="G24" t="s">
        <v>31</v>
      </c>
      <c r="H24" t="s">
        <v>128</v>
      </c>
      <c r="I24" s="8">
        <v>0.33750000000000002</v>
      </c>
      <c r="J24" t="s">
        <v>74</v>
      </c>
      <c r="K2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DATA1</vt:lpstr>
      <vt:lpstr>GRAPH2</vt:lpstr>
      <vt:lpstr>DATA2</vt:lpstr>
      <vt:lpstr>GRAPH3</vt:lpstr>
      <vt:lpstr>GRAPH4</vt:lpstr>
      <vt:lpstr>GRAPH5</vt:lpstr>
      <vt:lpstr>ARCHIVE1</vt:lpstr>
      <vt:lpstr>DATA3</vt:lpstr>
      <vt:lpstr>TABLE1</vt:lpstr>
      <vt:lpstr>DATA4</vt:lpstr>
      <vt:lpstr>TABLE2</vt:lpstr>
      <vt:lpstr>TABLE3</vt:lpstr>
      <vt:lpstr>TABLE4</vt:lpstr>
      <vt:lpstr>TABLE5</vt:lpstr>
      <vt:lpstr>TABLE6</vt:lpstr>
      <vt:lpstr>TABLE7</vt:lpstr>
      <vt:lpstr>APPENDIX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Meuwly</dc:creator>
  <cp:lastModifiedBy>Madona Devasahayam</cp:lastModifiedBy>
  <dcterms:created xsi:type="dcterms:W3CDTF">2026-02-25T08:45:29Z</dcterms:created>
  <dcterms:modified xsi:type="dcterms:W3CDTF">2026-03-19T01:30:12Z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2026-02-25T20:40:13Z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76143bbb-4631-4f1b-bc32-3eb7969163ab</vt:lpwstr>
  </property>
  <property fmtid="{D5CDD505-2E9C-101B-9397-08002B2CF9AE}" pid="8" name="MSIP_Label_0c07ed86-5dc5-4593-ad03-a8684b843815_ContentBits">
    <vt:lpwstr>0</vt:lpwstr>
  </property>
  <property fmtid="{D5CDD505-2E9C-101B-9397-08002B2CF9AE}" pid="9" name="MSIP_Label_0c07ed86-5dc5-4593-ad03-a8684b843815_Tag">
    <vt:lpwstr>10, 3, 0, 1</vt:lpwstr>
  </property>
</Properties>
</file>